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3. Cash flow\"/>
    </mc:Choice>
  </mc:AlternateContent>
  <xr:revisionPtr revIDLastSave="0" documentId="8_{91969B18-DBC7-4ADC-BA12-1206771B73F8}" xr6:coauthVersionLast="47" xr6:coauthVersionMax="47" xr10:uidLastSave="{00000000-0000-0000-0000-000000000000}"/>
  <bookViews>
    <workbookView xWindow="4020" yWindow="3375" windowWidth="21600" windowHeight="1227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'DC16'!$A$1:$AA$43</definedName>
    <definedName name="_xlnm.Print_Area" localSheetId="11">'DC18'!$A$1:$AA$43</definedName>
    <definedName name="_xlnm.Print_Area" localSheetId="18">'DC19'!$A$1:$AA$43</definedName>
    <definedName name="_xlnm.Print_Area" localSheetId="23">'DC20'!$A$1:$AA$43</definedName>
    <definedName name="_xlnm.Print_Area" localSheetId="2">'FS161'!$A$1:$AA$43</definedName>
    <definedName name="_xlnm.Print_Area" localSheetId="3">'FS162'!$A$1:$AA$43</definedName>
    <definedName name="_xlnm.Print_Area" localSheetId="4">'FS163'!$A$1:$AA$43</definedName>
    <definedName name="_xlnm.Print_Area" localSheetId="6">'FS181'!$A$1:$AA$43</definedName>
    <definedName name="_xlnm.Print_Area" localSheetId="7">'FS182'!$A$1:$AA$43</definedName>
    <definedName name="_xlnm.Print_Area" localSheetId="8">'FS183'!$A$1:$AA$43</definedName>
    <definedName name="_xlnm.Print_Area" localSheetId="9">'FS184'!$A$1:$AA$43</definedName>
    <definedName name="_xlnm.Print_Area" localSheetId="10">'FS185'!$A$1:$AA$43</definedName>
    <definedName name="_xlnm.Print_Area" localSheetId="12">'FS191'!$A$1:$AA$43</definedName>
    <definedName name="_xlnm.Print_Area" localSheetId="13">'FS192'!$A$1:$AA$43</definedName>
    <definedName name="_xlnm.Print_Area" localSheetId="14">'FS193'!$A$1:$AA$43</definedName>
    <definedName name="_xlnm.Print_Area" localSheetId="15">'FS194'!$A$1:$AA$43</definedName>
    <definedName name="_xlnm.Print_Area" localSheetId="16">'FS195'!$A$1:$AA$43</definedName>
    <definedName name="_xlnm.Print_Area" localSheetId="17">'FS196'!$A$1:$AA$43</definedName>
    <definedName name="_xlnm.Print_Area" localSheetId="19">'FS201'!$A$1:$AA$43</definedName>
    <definedName name="_xlnm.Print_Area" localSheetId="20">'FS203'!$A$1:$AA$43</definedName>
    <definedName name="_xlnm.Print_Area" localSheetId="21">'FS204'!$A$1:$AA$43</definedName>
    <definedName name="_xlnm.Print_Area" localSheetId="22">'FS205'!$A$1:$AA$43</definedName>
    <definedName name="_xlnm.Print_Area" localSheetId="1">MAN!$A$1:$AA$43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1"/>
  <c r="Y39" i="1" s="1"/>
  <c r="J39" i="1"/>
  <c r="D38" i="2"/>
  <c r="D40" i="2" s="1"/>
  <c r="N38" i="5"/>
  <c r="V38" i="8"/>
  <c r="G38" i="10"/>
  <c r="G40" i="10" s="1"/>
  <c r="H39" i="10" s="1"/>
  <c r="P38" i="13"/>
  <c r="X38" i="16"/>
  <c r="X40" i="16" s="1"/>
  <c r="N38" i="18"/>
  <c r="Y38" i="19"/>
  <c r="Y40" i="19" s="1"/>
  <c r="P38" i="19"/>
  <c r="H38" i="19"/>
  <c r="X38" i="20"/>
  <c r="X40" i="20" s="1"/>
  <c r="P38" i="20"/>
  <c r="H38" i="20"/>
  <c r="Y38" i="21"/>
  <c r="Y40" i="21" s="1"/>
  <c r="Q38" i="21"/>
  <c r="I38" i="21"/>
  <c r="Y38" i="22"/>
  <c r="Y40" i="22" s="1"/>
  <c r="Q38" i="22"/>
  <c r="I38" i="22"/>
  <c r="Y38" i="23"/>
  <c r="Y40" i="23" s="1"/>
  <c r="Q38" i="23"/>
  <c r="I38" i="23"/>
  <c r="Y38" i="24"/>
  <c r="Q38" i="24"/>
  <c r="I38" i="24"/>
  <c r="R38" i="1"/>
  <c r="J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Q17" i="2"/>
  <c r="Q38" i="2" s="1"/>
  <c r="P17" i="2"/>
  <c r="O17" i="2"/>
  <c r="O38" i="2" s="1"/>
  <c r="N17" i="2"/>
  <c r="N38" i="2" s="1"/>
  <c r="M17" i="2"/>
  <c r="M38" i="2" s="1"/>
  <c r="L17" i="2"/>
  <c r="L38" i="2" s="1"/>
  <c r="K17" i="2"/>
  <c r="K38" i="2" s="1"/>
  <c r="J17" i="2"/>
  <c r="I17" i="2"/>
  <c r="I38" i="2" s="1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Q17" i="3"/>
  <c r="Q38" i="3" s="1"/>
  <c r="P17" i="3"/>
  <c r="O17" i="3"/>
  <c r="O38" i="3" s="1"/>
  <c r="N17" i="3"/>
  <c r="N38" i="3" s="1"/>
  <c r="M17" i="3"/>
  <c r="M38" i="3" s="1"/>
  <c r="L17" i="3"/>
  <c r="L38" i="3" s="1"/>
  <c r="K17" i="3"/>
  <c r="K38" i="3" s="1"/>
  <c r="J17" i="3"/>
  <c r="I17" i="3"/>
  <c r="I38" i="3" s="1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X17" i="4"/>
  <c r="X38" i="4" s="1"/>
  <c r="W17" i="4"/>
  <c r="W38" i="4" s="1"/>
  <c r="V17" i="4"/>
  <c r="V38" i="4" s="1"/>
  <c r="U17" i="4"/>
  <c r="U38" i="4" s="1"/>
  <c r="T17" i="4"/>
  <c r="T38" i="4" s="1"/>
  <c r="S17" i="4"/>
  <c r="R17" i="4"/>
  <c r="R38" i="4" s="1"/>
  <c r="Q17" i="4"/>
  <c r="P17" i="4"/>
  <c r="P38" i="4" s="1"/>
  <c r="O17" i="4"/>
  <c r="O38" i="4" s="1"/>
  <c r="N17" i="4"/>
  <c r="N38" i="4" s="1"/>
  <c r="M17" i="4"/>
  <c r="M38" i="4" s="1"/>
  <c r="L17" i="4"/>
  <c r="L38" i="4" s="1"/>
  <c r="K17" i="4"/>
  <c r="J17" i="4"/>
  <c r="J38" i="4" s="1"/>
  <c r="I17" i="4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X17" i="5"/>
  <c r="W17" i="5"/>
  <c r="W38" i="5" s="1"/>
  <c r="V17" i="5"/>
  <c r="V38" i="5" s="1"/>
  <c r="U17" i="5"/>
  <c r="U38" i="5" s="1"/>
  <c r="T17" i="5"/>
  <c r="T38" i="5" s="1"/>
  <c r="S17" i="5"/>
  <c r="R17" i="5"/>
  <c r="R38" i="5" s="1"/>
  <c r="Q17" i="5"/>
  <c r="P17" i="5"/>
  <c r="P38" i="5" s="1"/>
  <c r="O17" i="5"/>
  <c r="O38" i="5" s="1"/>
  <c r="N17" i="5"/>
  <c r="M17" i="5"/>
  <c r="M38" i="5" s="1"/>
  <c r="L17" i="5"/>
  <c r="L38" i="5" s="1"/>
  <c r="K17" i="5"/>
  <c r="J17" i="5"/>
  <c r="J38" i="5" s="1"/>
  <c r="I17" i="5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X17" i="6"/>
  <c r="W17" i="6"/>
  <c r="W38" i="6" s="1"/>
  <c r="V17" i="6"/>
  <c r="V38" i="6" s="1"/>
  <c r="U17" i="6"/>
  <c r="U38" i="6" s="1"/>
  <c r="T17" i="6"/>
  <c r="T38" i="6" s="1"/>
  <c r="S17" i="6"/>
  <c r="R17" i="6"/>
  <c r="R38" i="6" s="1"/>
  <c r="Q17" i="6"/>
  <c r="P17" i="6"/>
  <c r="P38" i="6" s="1"/>
  <c r="O17" i="6"/>
  <c r="O38" i="6" s="1"/>
  <c r="N17" i="6"/>
  <c r="N38" i="6" s="1"/>
  <c r="M17" i="6"/>
  <c r="M38" i="6" s="1"/>
  <c r="L17" i="6"/>
  <c r="L38" i="6" s="1"/>
  <c r="K17" i="6"/>
  <c r="J17" i="6"/>
  <c r="J38" i="6" s="1"/>
  <c r="I17" i="6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X17" i="7"/>
  <c r="W17" i="7"/>
  <c r="W38" i="7" s="1"/>
  <c r="V17" i="7"/>
  <c r="V38" i="7" s="1"/>
  <c r="U17" i="7"/>
  <c r="U38" i="7" s="1"/>
  <c r="T17" i="7"/>
  <c r="T38" i="7" s="1"/>
  <c r="S17" i="7"/>
  <c r="R17" i="7"/>
  <c r="R38" i="7" s="1"/>
  <c r="Q17" i="7"/>
  <c r="P17" i="7"/>
  <c r="P38" i="7" s="1"/>
  <c r="O17" i="7"/>
  <c r="O38" i="7" s="1"/>
  <c r="N17" i="7"/>
  <c r="N38" i="7" s="1"/>
  <c r="M17" i="7"/>
  <c r="M38" i="7" s="1"/>
  <c r="L17" i="7"/>
  <c r="L38" i="7" s="1"/>
  <c r="K17" i="7"/>
  <c r="J17" i="7"/>
  <c r="J38" i="7" s="1"/>
  <c r="I17" i="7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AA38" i="8" s="1"/>
  <c r="AA40" i="8" s="1"/>
  <c r="Y17" i="8"/>
  <c r="Y38" i="8" s="1"/>
  <c r="X17" i="8"/>
  <c r="W17" i="8"/>
  <c r="W38" i="8" s="1"/>
  <c r="V17" i="8"/>
  <c r="U17" i="8"/>
  <c r="U38" i="8" s="1"/>
  <c r="T17" i="8"/>
  <c r="S17" i="8"/>
  <c r="S38" i="8" s="1"/>
  <c r="R17" i="8"/>
  <c r="Q17" i="8"/>
  <c r="Q38" i="8" s="1"/>
  <c r="P17" i="8"/>
  <c r="P38" i="8" s="1"/>
  <c r="O17" i="8"/>
  <c r="O38" i="8" s="1"/>
  <c r="N17" i="8"/>
  <c r="N38" i="8" s="1"/>
  <c r="M17" i="8"/>
  <c r="M38" i="8" s="1"/>
  <c r="L17" i="8"/>
  <c r="K17" i="8"/>
  <c r="K38" i="8" s="1"/>
  <c r="J17" i="8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Y17" i="9"/>
  <c r="Y38" i="9" s="1"/>
  <c r="Y40" i="9" s="1"/>
  <c r="X17" i="9"/>
  <c r="W17" i="9"/>
  <c r="W38" i="9" s="1"/>
  <c r="V17" i="9"/>
  <c r="V38" i="9" s="1"/>
  <c r="U17" i="9"/>
  <c r="U38" i="9" s="1"/>
  <c r="T17" i="9"/>
  <c r="S17" i="9"/>
  <c r="S38" i="9" s="1"/>
  <c r="R17" i="9"/>
  <c r="Q17" i="9"/>
  <c r="Q38" i="9" s="1"/>
  <c r="P17" i="9"/>
  <c r="P38" i="9" s="1"/>
  <c r="O17" i="9"/>
  <c r="O38" i="9" s="1"/>
  <c r="N17" i="9"/>
  <c r="N38" i="9" s="1"/>
  <c r="M17" i="9"/>
  <c r="M38" i="9" s="1"/>
  <c r="L17" i="9"/>
  <c r="K17" i="9"/>
  <c r="K38" i="9" s="1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S17" i="10"/>
  <c r="S38" i="10" s="1"/>
  <c r="R17" i="10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K17" i="10"/>
  <c r="K38" i="10" s="1"/>
  <c r="J17" i="10"/>
  <c r="I17" i="10"/>
  <c r="I38" i="10" s="1"/>
  <c r="H17" i="10"/>
  <c r="H38" i="10" s="1"/>
  <c r="G17" i="10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S17" i="11"/>
  <c r="S38" i="11" s="1"/>
  <c r="R17" i="1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K17" i="11"/>
  <c r="K38" i="11" s="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J40" i="11" s="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Y17" i="12"/>
  <c r="X17" i="12"/>
  <c r="X38" i="12" s="1"/>
  <c r="X40" i="12" s="1"/>
  <c r="W17" i="12"/>
  <c r="W38" i="12" s="1"/>
  <c r="V17" i="12"/>
  <c r="V38" i="12" s="1"/>
  <c r="U17" i="12"/>
  <c r="T17" i="12"/>
  <c r="T38" i="12" s="1"/>
  <c r="S17" i="12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L17" i="12"/>
  <c r="L38" i="12" s="1"/>
  <c r="K17" i="12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D17" i="12"/>
  <c r="D38" i="12" s="1"/>
  <c r="D40" i="12" s="1"/>
  <c r="C17" i="12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V38" i="13" s="1"/>
  <c r="U17" i="13"/>
  <c r="T17" i="13"/>
  <c r="T38" i="13" s="1"/>
  <c r="S17" i="13"/>
  <c r="R17" i="13"/>
  <c r="R38" i="13" s="1"/>
  <c r="Q17" i="13"/>
  <c r="Q38" i="13" s="1"/>
  <c r="P17" i="13"/>
  <c r="O17" i="13"/>
  <c r="O38" i="13" s="1"/>
  <c r="N17" i="13"/>
  <c r="N38" i="13" s="1"/>
  <c r="M17" i="13"/>
  <c r="L17" i="13"/>
  <c r="L38" i="13" s="1"/>
  <c r="K17" i="13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D17" i="13"/>
  <c r="D38" i="13" s="1"/>
  <c r="D40" i="13" s="1"/>
  <c r="C17" i="13"/>
  <c r="AA17" i="14"/>
  <c r="AA38" i="14" s="1"/>
  <c r="AA40" i="14" s="1"/>
  <c r="Y17" i="14"/>
  <c r="Y38" i="14" s="1"/>
  <c r="Y40" i="14" s="1"/>
  <c r="X17" i="14"/>
  <c r="X38" i="14" s="1"/>
  <c r="W17" i="14"/>
  <c r="W38" i="14" s="1"/>
  <c r="V17" i="14"/>
  <c r="V38" i="14" s="1"/>
  <c r="U17" i="14"/>
  <c r="T17" i="14"/>
  <c r="T38" i="14" s="1"/>
  <c r="S17" i="14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L17" i="14"/>
  <c r="L38" i="14" s="1"/>
  <c r="K17" i="14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F17" i="14"/>
  <c r="F38" i="14" s="1"/>
  <c r="F40" i="14" s="1"/>
  <c r="E17" i="14"/>
  <c r="D17" i="14"/>
  <c r="D38" i="14" s="1"/>
  <c r="D40" i="14" s="1"/>
  <c r="C17" i="14"/>
  <c r="AA17" i="15"/>
  <c r="AA38" i="15" s="1"/>
  <c r="AA40" i="15" s="1"/>
  <c r="Y17" i="15"/>
  <c r="Y38" i="15" s="1"/>
  <c r="Y40" i="15" s="1"/>
  <c r="X17" i="15"/>
  <c r="Z17" i="15" s="1"/>
  <c r="W17" i="15"/>
  <c r="W38" i="15" s="1"/>
  <c r="V17" i="15"/>
  <c r="V38" i="15" s="1"/>
  <c r="U17" i="15"/>
  <c r="T17" i="15"/>
  <c r="T38" i="15" s="1"/>
  <c r="S17" i="15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L17" i="15"/>
  <c r="L38" i="15" s="1"/>
  <c r="K17" i="15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D17" i="15"/>
  <c r="D38" i="15" s="1"/>
  <c r="D40" i="15" s="1"/>
  <c r="C17" i="15"/>
  <c r="AA17" i="16"/>
  <c r="AA38" i="16" s="1"/>
  <c r="AA40" i="16" s="1"/>
  <c r="Z17" i="16"/>
  <c r="Y17" i="16"/>
  <c r="Y38" i="16" s="1"/>
  <c r="X17" i="16"/>
  <c r="W17" i="16"/>
  <c r="W38" i="16" s="1"/>
  <c r="V17" i="16"/>
  <c r="U17" i="16"/>
  <c r="U38" i="16" s="1"/>
  <c r="T17" i="16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M17" i="16"/>
  <c r="M38" i="16" s="1"/>
  <c r="L17" i="16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E17" i="16"/>
  <c r="E38" i="16" s="1"/>
  <c r="E40" i="16" s="1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U17" i="17"/>
  <c r="U38" i="17" s="1"/>
  <c r="T17" i="17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M17" i="17"/>
  <c r="M38" i="17" s="1"/>
  <c r="L17" i="17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U17" i="18"/>
  <c r="U38" i="18" s="1"/>
  <c r="T17" i="18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M17" i="18"/>
  <c r="M38" i="18" s="1"/>
  <c r="L17" i="18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G17" i="19"/>
  <c r="G38" i="19" s="1"/>
  <c r="G40" i="19" s="1"/>
  <c r="H39" i="19" s="1"/>
  <c r="H40" i="19" s="1"/>
  <c r="I39" i="19" s="1"/>
  <c r="I40" i="19" s="1"/>
  <c r="J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Z17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Z17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P17" i="24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H17" i="24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Q17" i="1"/>
  <c r="Q38" i="1" s="1"/>
  <c r="P17" i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I38" i="1" s="1"/>
  <c r="H17" i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Y38" i="12" l="1"/>
  <c r="Z17" i="12"/>
  <c r="Y40" i="24"/>
  <c r="H40" i="10"/>
  <c r="I39" i="10" s="1"/>
  <c r="I40" i="10" s="1"/>
  <c r="I40" i="21"/>
  <c r="P38" i="1"/>
  <c r="P38" i="24"/>
  <c r="I40" i="14"/>
  <c r="I40" i="13"/>
  <c r="I40" i="12"/>
  <c r="I40" i="6"/>
  <c r="J40" i="6" s="1"/>
  <c r="H38" i="1"/>
  <c r="H40" i="1" s="1"/>
  <c r="I39" i="1" s="1"/>
  <c r="I40" i="1" s="1"/>
  <c r="H38" i="24"/>
  <c r="H40" i="24" s="1"/>
  <c r="I39" i="24" s="1"/>
  <c r="I40" i="24" s="1"/>
  <c r="X38" i="24"/>
  <c r="X40" i="24" s="1"/>
  <c r="Z40" i="24" s="1"/>
  <c r="Z38" i="20"/>
  <c r="Y40" i="20"/>
  <c r="Z40" i="20" s="1"/>
  <c r="Z38" i="14"/>
  <c r="X40" i="14"/>
  <c r="Z40" i="14" s="1"/>
  <c r="Z17" i="11"/>
  <c r="X38" i="11"/>
  <c r="Z17" i="10"/>
  <c r="X38" i="10"/>
  <c r="Z17" i="9"/>
  <c r="X38" i="9"/>
  <c r="X38" i="8"/>
  <c r="X40" i="8" s="1"/>
  <c r="Z17" i="8"/>
  <c r="Z17" i="24"/>
  <c r="Z17" i="18"/>
  <c r="X38" i="18"/>
  <c r="Z17" i="17"/>
  <c r="X38" i="17"/>
  <c r="H40" i="15"/>
  <c r="I39" i="15" s="1"/>
  <c r="I40" i="15" s="1"/>
  <c r="J40" i="15" s="1"/>
  <c r="X38" i="1"/>
  <c r="Z38" i="16"/>
  <c r="Y40" i="16"/>
  <c r="Z40" i="16" s="1"/>
  <c r="Z17" i="14"/>
  <c r="H40" i="8"/>
  <c r="I39" i="8" s="1"/>
  <c r="I40" i="8" s="1"/>
  <c r="J40" i="8" s="1"/>
  <c r="X38" i="23"/>
  <c r="X38" i="22"/>
  <c r="X38" i="21"/>
  <c r="X38" i="19"/>
  <c r="Z38" i="8"/>
  <c r="Y40" i="8"/>
  <c r="Z17" i="7"/>
  <c r="X38" i="7"/>
  <c r="Z17" i="6"/>
  <c r="X38" i="6"/>
  <c r="Z17" i="5"/>
  <c r="X38" i="5"/>
  <c r="X40" i="4"/>
  <c r="X38" i="13"/>
  <c r="L38" i="18"/>
  <c r="T38" i="18"/>
  <c r="D38" i="17"/>
  <c r="D40" i="17" s="1"/>
  <c r="L38" i="17"/>
  <c r="T38" i="17"/>
  <c r="D38" i="16"/>
  <c r="D40" i="16" s="1"/>
  <c r="L38" i="16"/>
  <c r="T38" i="16"/>
  <c r="C38" i="15"/>
  <c r="C40" i="15" s="1"/>
  <c r="K38" i="15"/>
  <c r="S38" i="15"/>
  <c r="C38" i="14"/>
  <c r="C40" i="14" s="1"/>
  <c r="K38" i="14"/>
  <c r="S38" i="14"/>
  <c r="C38" i="13"/>
  <c r="C40" i="13" s="1"/>
  <c r="K38" i="13"/>
  <c r="S38" i="13"/>
  <c r="C38" i="12"/>
  <c r="C40" i="12" s="1"/>
  <c r="K38" i="12"/>
  <c r="S38" i="12"/>
  <c r="AA38" i="12"/>
  <c r="AA40" i="12" s="1"/>
  <c r="J38" i="11"/>
  <c r="R38" i="11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I38" i="7"/>
  <c r="I40" i="7" s="1"/>
  <c r="Q38" i="7"/>
  <c r="Y38" i="7"/>
  <c r="Y40" i="7" s="1"/>
  <c r="I38" i="6"/>
  <c r="Q38" i="6"/>
  <c r="Y38" i="6"/>
  <c r="Y40" i="6" s="1"/>
  <c r="I38" i="5"/>
  <c r="I40" i="5" s="1"/>
  <c r="Q38" i="5"/>
  <c r="Y38" i="5"/>
  <c r="Y40" i="5" s="1"/>
  <c r="I38" i="4"/>
  <c r="I40" i="4" s="1"/>
  <c r="Q38" i="4"/>
  <c r="Y38" i="4"/>
  <c r="Y40" i="4" s="1"/>
  <c r="H38" i="3"/>
  <c r="H40" i="3" s="1"/>
  <c r="I39" i="3" s="1"/>
  <c r="I40" i="3" s="1"/>
  <c r="P38" i="3"/>
  <c r="Z17" i="3"/>
  <c r="X38" i="3"/>
  <c r="H38" i="2"/>
  <c r="H40" i="2" s="1"/>
  <c r="I39" i="2" s="1"/>
  <c r="I40" i="2" s="1"/>
  <c r="P38" i="2"/>
  <c r="Z17" i="2"/>
  <c r="X38" i="2"/>
  <c r="Z17" i="4"/>
  <c r="X38" i="15"/>
  <c r="V38" i="18"/>
  <c r="F38" i="17"/>
  <c r="F40" i="17" s="1"/>
  <c r="N38" i="17"/>
  <c r="V38" i="17"/>
  <c r="F38" i="16"/>
  <c r="F40" i="16" s="1"/>
  <c r="N38" i="16"/>
  <c r="V38" i="16"/>
  <c r="E38" i="15"/>
  <c r="E40" i="15" s="1"/>
  <c r="M38" i="15"/>
  <c r="U38" i="15"/>
  <c r="E38" i="14"/>
  <c r="E40" i="14" s="1"/>
  <c r="M38" i="14"/>
  <c r="U38" i="14"/>
  <c r="E38" i="13"/>
  <c r="E40" i="13" s="1"/>
  <c r="M38" i="13"/>
  <c r="U38" i="13"/>
  <c r="E38" i="12"/>
  <c r="E40" i="12" s="1"/>
  <c r="M38" i="12"/>
  <c r="U38" i="12"/>
  <c r="D38" i="11"/>
  <c r="D40" i="11" s="1"/>
  <c r="L38" i="11"/>
  <c r="T38" i="11"/>
  <c r="D38" i="10"/>
  <c r="D40" i="10" s="1"/>
  <c r="L38" i="10"/>
  <c r="T38" i="10"/>
  <c r="D38" i="9"/>
  <c r="D40" i="9" s="1"/>
  <c r="L38" i="9"/>
  <c r="T38" i="9"/>
  <c r="D38" i="8"/>
  <c r="D40" i="8" s="1"/>
  <c r="L38" i="8"/>
  <c r="T38" i="8"/>
  <c r="C38" i="7"/>
  <c r="C40" i="7" s="1"/>
  <c r="K38" i="7"/>
  <c r="S38" i="7"/>
  <c r="C38" i="6"/>
  <c r="C40" i="6" s="1"/>
  <c r="K38" i="6"/>
  <c r="S38" i="6"/>
  <c r="C38" i="5"/>
  <c r="C40" i="5" s="1"/>
  <c r="K38" i="5"/>
  <c r="S38" i="5"/>
  <c r="C38" i="4"/>
  <c r="C40" i="4" s="1"/>
  <c r="K38" i="4"/>
  <c r="S38" i="4"/>
  <c r="AA38" i="4"/>
  <c r="AA40" i="4" s="1"/>
  <c r="J38" i="3"/>
  <c r="R38" i="3"/>
  <c r="AA38" i="3"/>
  <c r="AA40" i="3" s="1"/>
  <c r="J38" i="2"/>
  <c r="R38" i="2"/>
  <c r="AA38" i="2"/>
  <c r="AA40" i="2" s="1"/>
  <c r="H40" i="18"/>
  <c r="I39" i="18" s="1"/>
  <c r="I40" i="18" s="1"/>
  <c r="K39" i="18" s="1"/>
  <c r="I40" i="17"/>
  <c r="H40" i="16"/>
  <c r="I39" i="16" s="1"/>
  <c r="I40" i="16" s="1"/>
  <c r="J40" i="20"/>
  <c r="K39" i="20"/>
  <c r="J40" i="14"/>
  <c r="K39" i="14"/>
  <c r="J40" i="9"/>
  <c r="K39" i="9"/>
  <c r="J40" i="21"/>
  <c r="K39" i="21"/>
  <c r="J40" i="16"/>
  <c r="K39" i="16"/>
  <c r="J40" i="10"/>
  <c r="K39" i="10"/>
  <c r="K39" i="22"/>
  <c r="J40" i="22"/>
  <c r="J40" i="17"/>
  <c r="K39" i="17"/>
  <c r="J40" i="12"/>
  <c r="K39" i="12"/>
  <c r="K39" i="23"/>
  <c r="J40" i="23"/>
  <c r="J40" i="13"/>
  <c r="K39" i="13"/>
  <c r="K39" i="19"/>
  <c r="K39" i="11"/>
  <c r="J40" i="3" l="1"/>
  <c r="K39" i="3"/>
  <c r="J40" i="24"/>
  <c r="K39" i="24"/>
  <c r="J40" i="4"/>
  <c r="K39" i="4"/>
  <c r="K40" i="4" s="1"/>
  <c r="L39" i="4" s="1"/>
  <c r="L40" i="4" s="1"/>
  <c r="M39" i="4" s="1"/>
  <c r="M40" i="4" s="1"/>
  <c r="J40" i="2"/>
  <c r="K39" i="2"/>
  <c r="K40" i="2" s="1"/>
  <c r="L39" i="2" s="1"/>
  <c r="L40" i="2" s="1"/>
  <c r="M39" i="2" s="1"/>
  <c r="M40" i="2" s="1"/>
  <c r="J40" i="1"/>
  <c r="K39" i="1"/>
  <c r="J40" i="5"/>
  <c r="K39" i="5"/>
  <c r="J40" i="7"/>
  <c r="K39" i="7"/>
  <c r="N39" i="7" s="1"/>
  <c r="Z38" i="3"/>
  <c r="X40" i="3"/>
  <c r="Z40" i="3" s="1"/>
  <c r="Z38" i="13"/>
  <c r="X40" i="13"/>
  <c r="Z40" i="13" s="1"/>
  <c r="Z38" i="23"/>
  <c r="X40" i="23"/>
  <c r="Z40" i="23" s="1"/>
  <c r="Z38" i="17"/>
  <c r="X40" i="17"/>
  <c r="Z40" i="17" s="1"/>
  <c r="Z38" i="7"/>
  <c r="X40" i="7"/>
  <c r="Z40" i="7" s="1"/>
  <c r="Z38" i="10"/>
  <c r="X40" i="10"/>
  <c r="Z40" i="10" s="1"/>
  <c r="Z38" i="15"/>
  <c r="X40" i="15"/>
  <c r="Z40" i="15" s="1"/>
  <c r="Z38" i="18"/>
  <c r="X40" i="18"/>
  <c r="Z40" i="18" s="1"/>
  <c r="Z38" i="6"/>
  <c r="X40" i="6"/>
  <c r="Z40" i="6" s="1"/>
  <c r="J40" i="18"/>
  <c r="Z40" i="4"/>
  <c r="Z38" i="11"/>
  <c r="X40" i="11"/>
  <c r="Z40" i="11" s="1"/>
  <c r="Z38" i="22"/>
  <c r="X40" i="22"/>
  <c r="Z40" i="22" s="1"/>
  <c r="Z38" i="4"/>
  <c r="Z38" i="24"/>
  <c r="Z38" i="9"/>
  <c r="X40" i="9"/>
  <c r="Z40" i="9" s="1"/>
  <c r="K39" i="15"/>
  <c r="Z38" i="2"/>
  <c r="X40" i="2"/>
  <c r="Z40" i="2" s="1"/>
  <c r="K39" i="8"/>
  <c r="N39" i="8" s="1"/>
  <c r="K39" i="6"/>
  <c r="Z38" i="5"/>
  <c r="X40" i="5"/>
  <c r="Z40" i="5" s="1"/>
  <c r="Z38" i="19"/>
  <c r="X40" i="19"/>
  <c r="Z40" i="19" s="1"/>
  <c r="X40" i="21"/>
  <c r="Z40" i="21" s="1"/>
  <c r="Z38" i="21"/>
  <c r="X40" i="1"/>
  <c r="Z40" i="1" s="1"/>
  <c r="Z38" i="1"/>
  <c r="Z40" i="8"/>
  <c r="Z38" i="12"/>
  <c r="Y40" i="12"/>
  <c r="Z40" i="12" s="1"/>
  <c r="N39" i="1"/>
  <c r="K40" i="1"/>
  <c r="L39" i="1" s="1"/>
  <c r="L40" i="1" s="1"/>
  <c r="M39" i="1" s="1"/>
  <c r="M40" i="1" s="1"/>
  <c r="N39" i="2"/>
  <c r="N39" i="18"/>
  <c r="K40" i="18"/>
  <c r="L39" i="18" s="1"/>
  <c r="L40" i="18" s="1"/>
  <c r="M39" i="18" s="1"/>
  <c r="M40" i="18" s="1"/>
  <c r="K40" i="6"/>
  <c r="L39" i="6" s="1"/>
  <c r="L40" i="6" s="1"/>
  <c r="M39" i="6" s="1"/>
  <c r="M40" i="6" s="1"/>
  <c r="N39" i="6"/>
  <c r="N39" i="17"/>
  <c r="K40" i="17"/>
  <c r="L39" i="17" s="1"/>
  <c r="L40" i="17" s="1"/>
  <c r="M39" i="17" s="1"/>
  <c r="M40" i="17" s="1"/>
  <c r="N39" i="10"/>
  <c r="K40" i="10"/>
  <c r="L39" i="10" s="1"/>
  <c r="L40" i="10" s="1"/>
  <c r="M39" i="10" s="1"/>
  <c r="M40" i="10" s="1"/>
  <c r="N39" i="21"/>
  <c r="K40" i="21"/>
  <c r="L39" i="21" s="1"/>
  <c r="L40" i="21" s="1"/>
  <c r="M39" i="21" s="1"/>
  <c r="M40" i="21" s="1"/>
  <c r="N39" i="9"/>
  <c r="K40" i="9"/>
  <c r="L39" i="9" s="1"/>
  <c r="L40" i="9" s="1"/>
  <c r="M39" i="9" s="1"/>
  <c r="M40" i="9" s="1"/>
  <c r="N39" i="20"/>
  <c r="K40" i="20"/>
  <c r="L39" i="20" s="1"/>
  <c r="L40" i="20" s="1"/>
  <c r="M39" i="20" s="1"/>
  <c r="M40" i="20" s="1"/>
  <c r="K40" i="3"/>
  <c r="L39" i="3" s="1"/>
  <c r="L40" i="3" s="1"/>
  <c r="M39" i="3" s="1"/>
  <c r="M40" i="3" s="1"/>
  <c r="N39" i="3"/>
  <c r="N39" i="11"/>
  <c r="K40" i="11"/>
  <c r="L39" i="11" s="1"/>
  <c r="L40" i="11" s="1"/>
  <c r="M39" i="11" s="1"/>
  <c r="M40" i="11" s="1"/>
  <c r="N39" i="13"/>
  <c r="K40" i="13"/>
  <c r="L39" i="13" s="1"/>
  <c r="L40" i="13" s="1"/>
  <c r="M39" i="13" s="1"/>
  <c r="M40" i="13" s="1"/>
  <c r="N39" i="14"/>
  <c r="K40" i="14"/>
  <c r="L39" i="14" s="1"/>
  <c r="L40" i="14" s="1"/>
  <c r="M39" i="14" s="1"/>
  <c r="M40" i="14" s="1"/>
  <c r="N39" i="15"/>
  <c r="K40" i="15"/>
  <c r="L39" i="15" s="1"/>
  <c r="L40" i="15" s="1"/>
  <c r="M39" i="15" s="1"/>
  <c r="M40" i="15" s="1"/>
  <c r="N39" i="12"/>
  <c r="K40" i="12"/>
  <c r="L39" i="12" s="1"/>
  <c r="L40" i="12" s="1"/>
  <c r="M39" i="12" s="1"/>
  <c r="M40" i="12" s="1"/>
  <c r="N39" i="16"/>
  <c r="K40" i="16"/>
  <c r="L39" i="16" s="1"/>
  <c r="L40" i="16" s="1"/>
  <c r="M39" i="16" s="1"/>
  <c r="M40" i="16" s="1"/>
  <c r="K40" i="5"/>
  <c r="L39" i="5" s="1"/>
  <c r="L40" i="5" s="1"/>
  <c r="M39" i="5" s="1"/>
  <c r="M40" i="5" s="1"/>
  <c r="N39" i="5"/>
  <c r="N39" i="19"/>
  <c r="K40" i="19"/>
  <c r="L39" i="19" s="1"/>
  <c r="L40" i="19" s="1"/>
  <c r="M39" i="19" s="1"/>
  <c r="M40" i="19" s="1"/>
  <c r="N39" i="23"/>
  <c r="K40" i="23"/>
  <c r="L39" i="23" s="1"/>
  <c r="L40" i="23" s="1"/>
  <c r="M39" i="23" s="1"/>
  <c r="M40" i="23" s="1"/>
  <c r="N39" i="22"/>
  <c r="K40" i="22"/>
  <c r="L39" i="22" s="1"/>
  <c r="L40" i="22" s="1"/>
  <c r="M39" i="22" s="1"/>
  <c r="M40" i="22" s="1"/>
  <c r="N39" i="24"/>
  <c r="K40" i="24"/>
  <c r="L39" i="24" s="1"/>
  <c r="L40" i="24" s="1"/>
  <c r="M39" i="24" s="1"/>
  <c r="M40" i="24" s="1"/>
  <c r="K40" i="8" l="1"/>
  <c r="L39" i="8" s="1"/>
  <c r="L40" i="8" s="1"/>
  <c r="M39" i="8" s="1"/>
  <c r="M40" i="8" s="1"/>
  <c r="N39" i="4"/>
  <c r="K40" i="7"/>
  <c r="L39" i="7" s="1"/>
  <c r="L40" i="7" s="1"/>
  <c r="M39" i="7" s="1"/>
  <c r="M40" i="7" s="1"/>
  <c r="N40" i="24"/>
  <c r="O39" i="24"/>
  <c r="N40" i="11"/>
  <c r="O39" i="11"/>
  <c r="N40" i="17"/>
  <c r="O39" i="17"/>
  <c r="N40" i="18"/>
  <c r="O39" i="18"/>
  <c r="N40" i="7"/>
  <c r="O39" i="7"/>
  <c r="N40" i="1"/>
  <c r="O39" i="1"/>
  <c r="N40" i="23"/>
  <c r="O39" i="23"/>
  <c r="N40" i="20"/>
  <c r="O39" i="20"/>
  <c r="N40" i="5"/>
  <c r="O39" i="5"/>
  <c r="N40" i="12"/>
  <c r="O39" i="12"/>
  <c r="N40" i="22"/>
  <c r="O39" i="22"/>
  <c r="N40" i="15"/>
  <c r="O39" i="15"/>
  <c r="N40" i="9"/>
  <c r="O39" i="9"/>
  <c r="N40" i="14"/>
  <c r="O39" i="14"/>
  <c r="N40" i="21"/>
  <c r="O39" i="21"/>
  <c r="N40" i="19"/>
  <c r="O39" i="19"/>
  <c r="N40" i="16"/>
  <c r="O39" i="16"/>
  <c r="N40" i="13"/>
  <c r="O39" i="13"/>
  <c r="N40" i="10"/>
  <c r="O39" i="10"/>
  <c r="N40" i="8"/>
  <c r="O39" i="8"/>
  <c r="N40" i="3"/>
  <c r="O39" i="3"/>
  <c r="N40" i="6"/>
  <c r="O39" i="6"/>
  <c r="N40" i="2"/>
  <c r="O39" i="2"/>
  <c r="N40" i="4"/>
  <c r="O39" i="4"/>
  <c r="O40" i="4" l="1"/>
  <c r="P39" i="4" s="1"/>
  <c r="P40" i="4" s="1"/>
  <c r="Q39" i="4" s="1"/>
  <c r="Q40" i="4" s="1"/>
  <c r="R39" i="4"/>
  <c r="O40" i="6"/>
  <c r="P39" i="6" s="1"/>
  <c r="P40" i="6" s="1"/>
  <c r="Q39" i="6" s="1"/>
  <c r="Q40" i="6" s="1"/>
  <c r="R39" i="6"/>
  <c r="R39" i="8"/>
  <c r="O40" i="8"/>
  <c r="P39" i="8" s="1"/>
  <c r="P40" i="8" s="1"/>
  <c r="Q39" i="8" s="1"/>
  <c r="Q40" i="8" s="1"/>
  <c r="R39" i="13"/>
  <c r="O40" i="13"/>
  <c r="P39" i="13" s="1"/>
  <c r="P40" i="13" s="1"/>
  <c r="Q39" i="13" s="1"/>
  <c r="Q40" i="13" s="1"/>
  <c r="R39" i="19"/>
  <c r="O40" i="19"/>
  <c r="P39" i="19" s="1"/>
  <c r="P40" i="19" s="1"/>
  <c r="Q39" i="19" s="1"/>
  <c r="Q40" i="19" s="1"/>
  <c r="R39" i="14"/>
  <c r="O40" i="14"/>
  <c r="P39" i="14" s="1"/>
  <c r="P40" i="14" s="1"/>
  <c r="Q39" i="14" s="1"/>
  <c r="Q40" i="14" s="1"/>
  <c r="R39" i="15"/>
  <c r="O40" i="15"/>
  <c r="P39" i="15" s="1"/>
  <c r="P40" i="15" s="1"/>
  <c r="Q39" i="15" s="1"/>
  <c r="Q40" i="15" s="1"/>
  <c r="R39" i="12"/>
  <c r="O40" i="12"/>
  <c r="P39" i="12" s="1"/>
  <c r="P40" i="12" s="1"/>
  <c r="Q39" i="12" s="1"/>
  <c r="Q40" i="12" s="1"/>
  <c r="R39" i="20"/>
  <c r="O40" i="20"/>
  <c r="P39" i="20" s="1"/>
  <c r="P40" i="20" s="1"/>
  <c r="Q39" i="20" s="1"/>
  <c r="Q40" i="20" s="1"/>
  <c r="R39" i="1"/>
  <c r="O40" i="1"/>
  <c r="P39" i="1" s="1"/>
  <c r="P40" i="1" s="1"/>
  <c r="Q39" i="1" s="1"/>
  <c r="Q40" i="1" s="1"/>
  <c r="R39" i="18"/>
  <c r="O40" i="18"/>
  <c r="P39" i="18" s="1"/>
  <c r="P40" i="18" s="1"/>
  <c r="Q39" i="18" s="1"/>
  <c r="Q40" i="18" s="1"/>
  <c r="R39" i="11"/>
  <c r="O40" i="11"/>
  <c r="P39" i="11" s="1"/>
  <c r="P40" i="11" s="1"/>
  <c r="Q39" i="11" s="1"/>
  <c r="Q40" i="11" s="1"/>
  <c r="R39" i="16"/>
  <c r="O40" i="16"/>
  <c r="P39" i="16" s="1"/>
  <c r="P40" i="16" s="1"/>
  <c r="Q39" i="16" s="1"/>
  <c r="Q40" i="16" s="1"/>
  <c r="R39" i="22"/>
  <c r="O40" i="22"/>
  <c r="P39" i="22" s="1"/>
  <c r="P40" i="22" s="1"/>
  <c r="Q39" i="22" s="1"/>
  <c r="Q40" i="22" s="1"/>
  <c r="R39" i="23"/>
  <c r="O40" i="23"/>
  <c r="P39" i="23" s="1"/>
  <c r="P40" i="23" s="1"/>
  <c r="Q39" i="23" s="1"/>
  <c r="Q40" i="23" s="1"/>
  <c r="R39" i="7"/>
  <c r="O40" i="7"/>
  <c r="P39" i="7" s="1"/>
  <c r="P40" i="7" s="1"/>
  <c r="Q39" i="7" s="1"/>
  <c r="Q40" i="7" s="1"/>
  <c r="R39" i="17"/>
  <c r="O40" i="17"/>
  <c r="P39" i="17" s="1"/>
  <c r="P40" i="17" s="1"/>
  <c r="Q39" i="17" s="1"/>
  <c r="Q40" i="17" s="1"/>
  <c r="R39" i="24"/>
  <c r="O40" i="24"/>
  <c r="P39" i="24" s="1"/>
  <c r="P40" i="24" s="1"/>
  <c r="Q39" i="24" s="1"/>
  <c r="Q40" i="24" s="1"/>
  <c r="O40" i="2"/>
  <c r="P39" i="2" s="1"/>
  <c r="P40" i="2" s="1"/>
  <c r="Q39" i="2" s="1"/>
  <c r="Q40" i="2" s="1"/>
  <c r="R39" i="2"/>
  <c r="O40" i="3"/>
  <c r="P39" i="3" s="1"/>
  <c r="P40" i="3" s="1"/>
  <c r="Q39" i="3" s="1"/>
  <c r="Q40" i="3" s="1"/>
  <c r="R39" i="3"/>
  <c r="R39" i="10"/>
  <c r="O40" i="10"/>
  <c r="P39" i="10" s="1"/>
  <c r="P40" i="10" s="1"/>
  <c r="Q39" i="10" s="1"/>
  <c r="Q40" i="10" s="1"/>
  <c r="R39" i="21"/>
  <c r="O40" i="21"/>
  <c r="P39" i="21" s="1"/>
  <c r="P40" i="21" s="1"/>
  <c r="Q39" i="21" s="1"/>
  <c r="Q40" i="21" s="1"/>
  <c r="R39" i="9"/>
  <c r="O40" i="9"/>
  <c r="P39" i="9" s="1"/>
  <c r="P40" i="9" s="1"/>
  <c r="Q39" i="9" s="1"/>
  <c r="Q40" i="9" s="1"/>
  <c r="O40" i="5"/>
  <c r="P39" i="5" s="1"/>
  <c r="P40" i="5" s="1"/>
  <c r="Q39" i="5" s="1"/>
  <c r="Q40" i="5" s="1"/>
  <c r="R39" i="5"/>
  <c r="R40" i="2" l="1"/>
  <c r="S39" i="2"/>
  <c r="R40" i="21"/>
  <c r="S39" i="21"/>
  <c r="S39" i="24"/>
  <c r="R40" i="24"/>
  <c r="R40" i="7"/>
  <c r="S39" i="7"/>
  <c r="R40" i="22"/>
  <c r="S39" i="22"/>
  <c r="R40" i="11"/>
  <c r="S39" i="11"/>
  <c r="R40" i="1"/>
  <c r="S39" i="1"/>
  <c r="R40" i="12"/>
  <c r="S39" i="12"/>
  <c r="R40" i="14"/>
  <c r="S39" i="14"/>
  <c r="R40" i="13"/>
  <c r="S39" i="13"/>
  <c r="R40" i="9"/>
  <c r="S39" i="9"/>
  <c r="R40" i="5"/>
  <c r="S39" i="5"/>
  <c r="R40" i="3"/>
  <c r="S39" i="3"/>
  <c r="R40" i="6"/>
  <c r="S39" i="6"/>
  <c r="R40" i="10"/>
  <c r="S39" i="10"/>
  <c r="R40" i="17"/>
  <c r="S39" i="17"/>
  <c r="R40" i="23"/>
  <c r="S39" i="23"/>
  <c r="R40" i="16"/>
  <c r="S39" i="16"/>
  <c r="R40" i="18"/>
  <c r="S39" i="18"/>
  <c r="R40" i="20"/>
  <c r="S39" i="20"/>
  <c r="R40" i="15"/>
  <c r="S39" i="15"/>
  <c r="R40" i="19"/>
  <c r="S39" i="19"/>
  <c r="R40" i="8"/>
  <c r="S39" i="8"/>
  <c r="R40" i="4"/>
  <c r="S39" i="4"/>
  <c r="S40" i="4" l="1"/>
  <c r="T39" i="4" s="1"/>
  <c r="T40" i="4" s="1"/>
  <c r="U39" i="4" s="1"/>
  <c r="U40" i="4" s="1"/>
  <c r="V40" i="4" s="1"/>
  <c r="W40" i="4" s="1"/>
  <c r="V39" i="4"/>
  <c r="V39" i="19"/>
  <c r="S40" i="19"/>
  <c r="T39" i="19" s="1"/>
  <c r="T40" i="19" s="1"/>
  <c r="U39" i="19" s="1"/>
  <c r="U40" i="19" s="1"/>
  <c r="V40" i="19" s="1"/>
  <c r="W40" i="19" s="1"/>
  <c r="V39" i="20"/>
  <c r="S40" i="20"/>
  <c r="T39" i="20" s="1"/>
  <c r="T40" i="20" s="1"/>
  <c r="U39" i="20" s="1"/>
  <c r="U40" i="20" s="1"/>
  <c r="V40" i="20" s="1"/>
  <c r="W40" i="20" s="1"/>
  <c r="V39" i="16"/>
  <c r="S40" i="16"/>
  <c r="T39" i="16" s="1"/>
  <c r="T40" i="16" s="1"/>
  <c r="U39" i="16" s="1"/>
  <c r="U40" i="16" s="1"/>
  <c r="V40" i="16" s="1"/>
  <c r="W40" i="16" s="1"/>
  <c r="V39" i="17"/>
  <c r="S40" i="17"/>
  <c r="T39" i="17" s="1"/>
  <c r="T40" i="17" s="1"/>
  <c r="U39" i="17" s="1"/>
  <c r="U40" i="17" s="1"/>
  <c r="V40" i="17" s="1"/>
  <c r="W40" i="17" s="1"/>
  <c r="V39" i="6"/>
  <c r="S40" i="6"/>
  <c r="T39" i="6" s="1"/>
  <c r="T40" i="6" s="1"/>
  <c r="U39" i="6" s="1"/>
  <c r="U40" i="6" s="1"/>
  <c r="V40" i="6" s="1"/>
  <c r="W40" i="6" s="1"/>
  <c r="S40" i="5"/>
  <c r="T39" i="5" s="1"/>
  <c r="T40" i="5" s="1"/>
  <c r="U39" i="5" s="1"/>
  <c r="U40" i="5" s="1"/>
  <c r="V40" i="5" s="1"/>
  <c r="W40" i="5" s="1"/>
  <c r="V39" i="5"/>
  <c r="V39" i="13"/>
  <c r="S40" i="13"/>
  <c r="T39" i="13" s="1"/>
  <c r="T40" i="13" s="1"/>
  <c r="U39" i="13" s="1"/>
  <c r="U40" i="13" s="1"/>
  <c r="V40" i="13" s="1"/>
  <c r="W40" i="13" s="1"/>
  <c r="V39" i="12"/>
  <c r="S40" i="12"/>
  <c r="T39" i="12" s="1"/>
  <c r="T40" i="12" s="1"/>
  <c r="U39" i="12" s="1"/>
  <c r="U40" i="12" s="1"/>
  <c r="V40" i="12" s="1"/>
  <c r="W40" i="12" s="1"/>
  <c r="V39" i="11"/>
  <c r="S40" i="11"/>
  <c r="T39" i="11" s="1"/>
  <c r="T40" i="11" s="1"/>
  <c r="U39" i="11" s="1"/>
  <c r="U40" i="11" s="1"/>
  <c r="V40" i="11" s="1"/>
  <c r="W40" i="11" s="1"/>
  <c r="S40" i="7"/>
  <c r="T39" i="7" s="1"/>
  <c r="T40" i="7" s="1"/>
  <c r="U39" i="7" s="1"/>
  <c r="U40" i="7" s="1"/>
  <c r="V40" i="7" s="1"/>
  <c r="W40" i="7" s="1"/>
  <c r="V39" i="7"/>
  <c r="V39" i="21"/>
  <c r="S40" i="21"/>
  <c r="T39" i="21" s="1"/>
  <c r="T40" i="21" s="1"/>
  <c r="U39" i="21" s="1"/>
  <c r="U40" i="21" s="1"/>
  <c r="V40" i="21" s="1"/>
  <c r="W40" i="21" s="1"/>
  <c r="V39" i="8"/>
  <c r="S40" i="8"/>
  <c r="T39" i="8" s="1"/>
  <c r="T40" i="8" s="1"/>
  <c r="U39" i="8" s="1"/>
  <c r="U40" i="8" s="1"/>
  <c r="V40" i="8" s="1"/>
  <c r="W40" i="8" s="1"/>
  <c r="V39" i="15"/>
  <c r="S40" i="15"/>
  <c r="T39" i="15" s="1"/>
  <c r="T40" i="15" s="1"/>
  <c r="U39" i="15" s="1"/>
  <c r="U40" i="15" s="1"/>
  <c r="V40" i="15" s="1"/>
  <c r="W40" i="15" s="1"/>
  <c r="V39" i="18"/>
  <c r="S40" i="18"/>
  <c r="T39" i="18" s="1"/>
  <c r="T40" i="18" s="1"/>
  <c r="U39" i="18" s="1"/>
  <c r="U40" i="18" s="1"/>
  <c r="V40" i="18" s="1"/>
  <c r="W40" i="18" s="1"/>
  <c r="V39" i="23"/>
  <c r="S40" i="23"/>
  <c r="T39" i="23" s="1"/>
  <c r="T40" i="23" s="1"/>
  <c r="U39" i="23" s="1"/>
  <c r="U40" i="23" s="1"/>
  <c r="V40" i="23" s="1"/>
  <c r="W40" i="23" s="1"/>
  <c r="V39" i="10"/>
  <c r="S40" i="10"/>
  <c r="T39" i="10" s="1"/>
  <c r="T40" i="10" s="1"/>
  <c r="U39" i="10" s="1"/>
  <c r="U40" i="10" s="1"/>
  <c r="V40" i="10" s="1"/>
  <c r="W40" i="10" s="1"/>
  <c r="S40" i="3"/>
  <c r="T39" i="3" s="1"/>
  <c r="T40" i="3" s="1"/>
  <c r="U39" i="3" s="1"/>
  <c r="U40" i="3" s="1"/>
  <c r="V40" i="3" s="1"/>
  <c r="W40" i="3" s="1"/>
  <c r="V39" i="3"/>
  <c r="V39" i="9"/>
  <c r="S40" i="9"/>
  <c r="T39" i="9" s="1"/>
  <c r="T40" i="9" s="1"/>
  <c r="U39" i="9" s="1"/>
  <c r="U40" i="9" s="1"/>
  <c r="V40" i="9" s="1"/>
  <c r="W40" i="9" s="1"/>
  <c r="V39" i="14"/>
  <c r="S40" i="14"/>
  <c r="T39" i="14" s="1"/>
  <c r="T40" i="14" s="1"/>
  <c r="U39" i="14" s="1"/>
  <c r="U40" i="14" s="1"/>
  <c r="V40" i="14" s="1"/>
  <c r="W40" i="14" s="1"/>
  <c r="V39" i="1"/>
  <c r="S40" i="1"/>
  <c r="T39" i="1" s="1"/>
  <c r="T40" i="1" s="1"/>
  <c r="U39" i="1" s="1"/>
  <c r="U40" i="1" s="1"/>
  <c r="V40" i="1" s="1"/>
  <c r="W40" i="1" s="1"/>
  <c r="V39" i="22"/>
  <c r="S40" i="22"/>
  <c r="T39" i="22" s="1"/>
  <c r="T40" i="22" s="1"/>
  <c r="U39" i="22" s="1"/>
  <c r="U40" i="22" s="1"/>
  <c r="V40" i="22" s="1"/>
  <c r="W40" i="22" s="1"/>
  <c r="S40" i="2"/>
  <c r="T39" i="2" s="1"/>
  <c r="T40" i="2" s="1"/>
  <c r="U39" i="2" s="1"/>
  <c r="U40" i="2" s="1"/>
  <c r="V40" i="2" s="1"/>
  <c r="W40" i="2" s="1"/>
  <c r="V39" i="2"/>
  <c r="V39" i="24"/>
  <c r="S40" i="24"/>
  <c r="T39" i="24" s="1"/>
  <c r="T40" i="24" s="1"/>
  <c r="U39" i="24" s="1"/>
  <c r="U40" i="24" s="1"/>
  <c r="V40" i="24" s="1"/>
  <c r="W40" i="24" s="1"/>
</calcChain>
</file>

<file path=xl/sharedStrings.xml><?xml version="1.0" encoding="utf-8"?>
<sst xmlns="http://schemas.openxmlformats.org/spreadsheetml/2006/main" count="2520" uniqueCount="90">
  <si>
    <t>Free State: Mangaung (MAN) - Table C7 Quarterly Budgeted Cash Flows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</si>
  <si>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</si>
  <si>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</si>
  <si>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</si>
  <si>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</si>
  <si>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</si>
  <si>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</si>
  <si>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</si>
  <si>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</si>
  <si>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</si>
  <si>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</si>
  <si>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</si>
  <si>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</si>
  <si>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</si>
  <si>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</si>
  <si>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</si>
  <si>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</si>
  <si>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</si>
  <si>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</si>
  <si>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</si>
  <si>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</si>
  <si>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</si>
  <si>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</si>
  <si>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</si>
  <si>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</si>
  <si>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</si>
  <si>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</si>
  <si>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</si>
  <si>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</si>
  <si>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</si>
  <si>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</si>
  <si>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</si>
  <si>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</si>
  <si>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</si>
  <si>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</si>
  <si>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</si>
  <si>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</si>
  <si>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</si>
  <si>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</si>
  <si>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</si>
  <si>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</si>
  <si>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</si>
  <si>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</si>
  <si>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</si>
  <si>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</si>
  <si>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</si>
  <si>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</si>
  <si>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</si>
  <si>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</si>
  <si>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</si>
  <si>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</si>
  <si>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</si>
  <si>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</si>
  <si>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</si>
  <si>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</si>
  <si>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</si>
  <si>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</si>
  <si>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</si>
  <si>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</si>
  <si>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</si>
  <si>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</si>
  <si>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</si>
  <si>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</si>
  <si>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</si>
  <si>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Energy sources                                     ) for 4th Quarter ended 30 June 2022 (Figures Finalised as at 2022/08/09)</t>
  </si>
  <si>
    <t>Free State: Kopanong (FS162) - Table C7 Quarterly Budgeted Cash Flows ( Energy sources                                     ) for 4th Quarter ended 30 June 2022 (Figures Finalised as at 2022/08/09)</t>
  </si>
  <si>
    <t>Free State: Mohokare (FS163) - Table C7 Quarterly Budgeted Cash Flows ( Energy sources                                     ) for 4th Quarter ended 30 June 2022 (Figures Finalised as at 2022/08/09)</t>
  </si>
  <si>
    <t>Free State: Xhariep (DC16) - Table C7 Quarterly Budgeted Cash Flows ( Energy sources                                     ) for 4th Quarter ended 30 June 2022 (Figures Finalised as at 2022/08/09)</t>
  </si>
  <si>
    <t>Free State: Masilonyana (FS181) - Table C7 Quarterly Budgeted Cash Flows ( Energy sources                                     ) for 4th Quarter ended 30 June 2022 (Figures Finalised as at 2022/08/09)</t>
  </si>
  <si>
    <t>Free State: Tokologo (FS182) - Table C7 Quarterly Budgeted Cash Flows ( Energy sources                                     ) for 4th Quarter ended 30 June 2022 (Figures Finalised as at 2022/08/09)</t>
  </si>
  <si>
    <t>Free State: Tswelopele (FS183) - Table C7 Quarterly Budgeted Cash Flows ( Energy sources                                     ) for 4th Quarter ended 30 June 2022 (Figures Finalised as at 2022/08/09)</t>
  </si>
  <si>
    <t>Free State: Matjhabeng (FS184) - Table C7 Quarterly Budgeted Cash Flows ( Energy sources                                     ) for 4th Quarter ended 30 June 2022 (Figures Finalised as at 2022/08/09)</t>
  </si>
  <si>
    <t>Free State: Nala (FS185) - Table C7 Quarterly Budgeted Cash Flows ( Energy sources                                     ) for 4th Quarter ended 30 June 2022 (Figures Finalised as at 2022/08/09)</t>
  </si>
  <si>
    <t>Free State: Lejweleputswa (DC18) - Table C7 Quarterly Budgeted Cash Flows ( Energy sources                                     ) for 4th Quarter ended 30 June 2022 (Figures Finalised as at 2022/08/09)</t>
  </si>
  <si>
    <t>Free State: Setsoto (FS191) - Table C7 Quarterly Budgeted Cash Flows ( Energy sources                                     ) for 4th Quarter ended 30 June 2022 (Figures Finalised as at 2022/08/09)</t>
  </si>
  <si>
    <t>Free State: Dihlabeng (FS192) - Table C7 Quarterly Budgeted Cash Flows ( Energy sources                                     ) for 4th Quarter ended 30 June 2022 (Figures Finalised as at 2022/08/09)</t>
  </si>
  <si>
    <t>Free State: Nketoana (FS193) - Table C7 Quarterly Budgeted Cash Flows ( Energy sources                                     ) for 4th Quarter ended 30 June 2022 (Figures Finalised as at 2022/08/09)</t>
  </si>
  <si>
    <t>Free State: Maluti-a-Phofung (FS194) - Table C7 Quarterly Budgeted Cash Flows ( Energy sources                                     ) for 4th Quarter ended 30 June 2022 (Figures Finalised as at 2022/08/09)</t>
  </si>
  <si>
    <t>Free State: Phumelela (FS195) - Table C7 Quarterly Budgeted Cash Flows ( Energy sources                                     ) for 4th Quarter ended 30 June 2022 (Figures Finalised as at 2022/08/09)</t>
  </si>
  <si>
    <t>Free State: Mantsopa (FS196) - Table C7 Quarterly Budgeted Cash Flows ( Energy sources                                     ) for 4th Quarter ended 30 June 2022 (Figures Finalised as at 2022/08/09)</t>
  </si>
  <si>
    <t>Free State: Thabo Mofutsanyana (DC19) - Table C7 Quarterly Budgeted Cash Flows ( Energy sources                                     ) for 4th Quarter ended 30 June 2022 (Figures Finalised as at 2022/08/09)</t>
  </si>
  <si>
    <t>Free State: Moqhaka (FS201) - Table C7 Quarterly Budgeted Cash Flows ( Energy sources                                     ) for 4th Quarter ended 30 June 2022 (Figures Finalised as at 2022/08/09)</t>
  </si>
  <si>
    <t>Free State: Ngwathe (FS203) - Table C7 Quarterly Budgeted Cash Flows ( Energy sources                                     ) for 4th Quarter ended 30 June 2022 (Figures Finalised as at 2022/08/09)</t>
  </si>
  <si>
    <t>Free State: Metsimaholo (FS204) - Table C7 Quarterly Budgeted Cash Flows ( Energy sources                                     ) for 4th Quarter ended 30 June 2022 (Figures Finalised as at 2022/08/09)</t>
  </si>
  <si>
    <t>Free State: Mafube (FS205) - Table C7 Quarterly Budgeted Cash Flows ( Energy sources                                     ) for 4th Quarter ended 30 June 2022 (Figures Finalised as at 2022/08/09)</t>
  </si>
  <si>
    <t>Free State: Fezile Dabi (DC20) - Table C7 Quarterly Budgeted Cash Flows ( Energy sources                                     ) for 4th Quarter ended 30 June 2022 (Figures Finalised as at 2022/08/09)</t>
  </si>
  <si>
    <t>Summary - Table C7 Quarterly Budgeted Cash Flows ( Energy sources        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</si>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</sst>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237319020</v>
      </c>
      <c r="D6" s="18"/>
      <c r="E6" s="19"/>
      <c r="F6" s="20"/>
      <c r="G6" s="20">
        <v>178162462</v>
      </c>
      <c r="H6" s="20">
        <v>91749147</v>
      </c>
      <c r="I6" s="20">
        <v>111119541</v>
      </c>
      <c r="J6" s="20">
        <v>381031150</v>
      </c>
      <c r="K6" s="20">
        <v>140651122</v>
      </c>
      <c r="L6" s="20">
        <v>104608808</v>
      </c>
      <c r="M6" s="20">
        <v>80471839</v>
      </c>
      <c r="N6" s="20">
        <v>325731769</v>
      </c>
      <c r="O6" s="20"/>
      <c r="P6" s="20"/>
      <c r="Q6" s="20">
        <v>112663156</v>
      </c>
      <c r="R6" s="20">
        <v>112663156</v>
      </c>
      <c r="S6" s="20">
        <v>105546882</v>
      </c>
      <c r="T6" s="20">
        <v>69972961</v>
      </c>
      <c r="U6" s="20"/>
      <c r="V6" s="20">
        <v>175519843</v>
      </c>
      <c r="W6" s="20">
        <v>994945918</v>
      </c>
      <c r="X6" s="20"/>
      <c r="Y6" s="20">
        <v>994945918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2392215418</v>
      </c>
      <c r="D7" s="18"/>
      <c r="E7" s="19">
        <v>134155291</v>
      </c>
      <c r="F7" s="20">
        <v>138333235</v>
      </c>
      <c r="G7" s="20">
        <v>642339617</v>
      </c>
      <c r="H7" s="20">
        <v>464359686</v>
      </c>
      <c r="I7" s="20">
        <v>-170156919</v>
      </c>
      <c r="J7" s="20">
        <v>936542384</v>
      </c>
      <c r="K7" s="20">
        <v>615436735</v>
      </c>
      <c r="L7" s="20">
        <v>454750582</v>
      </c>
      <c r="M7" s="20">
        <v>350474493</v>
      </c>
      <c r="N7" s="20">
        <v>1420661810</v>
      </c>
      <c r="O7" s="20">
        <v>340214583</v>
      </c>
      <c r="P7" s="20">
        <v>16709345</v>
      </c>
      <c r="Q7" s="20">
        <v>358852394</v>
      </c>
      <c r="R7" s="20">
        <v>715776322</v>
      </c>
      <c r="S7" s="20">
        <v>855119407</v>
      </c>
      <c r="T7" s="20">
        <v>430700710</v>
      </c>
      <c r="U7" s="20">
        <v>19197945</v>
      </c>
      <c r="V7" s="20">
        <v>1305018062</v>
      </c>
      <c r="W7" s="20">
        <v>4377998578</v>
      </c>
      <c r="X7" s="20">
        <v>138333235</v>
      </c>
      <c r="Y7" s="20">
        <v>4239665343</v>
      </c>
      <c r="Z7" s="21">
        <v>3064.8204988483067</v>
      </c>
      <c r="AA7" s="22">
        <v>138333235</v>
      </c>
    </row>
    <row r="8" spans="1:27" ht="13.5" x14ac:dyDescent="0.25">
      <c r="A8" s="23" t="s">
        <v>36</v>
      </c>
      <c r="B8" s="17" t="s">
        <v>32</v>
      </c>
      <c r="C8" s="18">
        <v>124700902</v>
      </c>
      <c r="D8" s="18"/>
      <c r="E8" s="19"/>
      <c r="F8" s="20"/>
      <c r="G8" s="20">
        <v>846639368</v>
      </c>
      <c r="H8" s="20">
        <v>5362676</v>
      </c>
      <c r="I8" s="20">
        <v>221904807</v>
      </c>
      <c r="J8" s="20">
        <v>1073906851</v>
      </c>
      <c r="K8" s="20">
        <v>471362474</v>
      </c>
      <c r="L8" s="20">
        <v>141587105</v>
      </c>
      <c r="M8" s="20">
        <v>556554269</v>
      </c>
      <c r="N8" s="20">
        <v>1169503848</v>
      </c>
      <c r="O8" s="20">
        <v>7609621</v>
      </c>
      <c r="P8" s="20">
        <v>82856</v>
      </c>
      <c r="Q8" s="20">
        <v>729570841</v>
      </c>
      <c r="R8" s="20">
        <v>737263318</v>
      </c>
      <c r="S8" s="20">
        <v>-396337735</v>
      </c>
      <c r="T8" s="20">
        <v>204614374</v>
      </c>
      <c r="U8" s="20">
        <v>5157</v>
      </c>
      <c r="V8" s="20">
        <v>-191718204</v>
      </c>
      <c r="W8" s="20">
        <v>2788955813</v>
      </c>
      <c r="X8" s="20"/>
      <c r="Y8" s="20">
        <v>2788955813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22922156</v>
      </c>
      <c r="D9" s="18"/>
      <c r="E9" s="19">
        <v>33040264</v>
      </c>
      <c r="F9" s="20">
        <v>35637199</v>
      </c>
      <c r="G9" s="20">
        <v>13766647</v>
      </c>
      <c r="H9" s="20"/>
      <c r="I9" s="20">
        <v>41061</v>
      </c>
      <c r="J9" s="20">
        <v>13807708</v>
      </c>
      <c r="K9" s="20">
        <v>2429000</v>
      </c>
      <c r="L9" s="20"/>
      <c r="M9" s="20">
        <v>105705000</v>
      </c>
      <c r="N9" s="20">
        <v>108134000</v>
      </c>
      <c r="O9" s="20">
        <v>293025356</v>
      </c>
      <c r="P9" s="20"/>
      <c r="Q9" s="20">
        <v>221687165</v>
      </c>
      <c r="R9" s="20">
        <v>514712521</v>
      </c>
      <c r="S9" s="20"/>
      <c r="T9" s="20"/>
      <c r="U9" s="20"/>
      <c r="V9" s="20"/>
      <c r="W9" s="20">
        <v>636654229</v>
      </c>
      <c r="X9" s="20">
        <v>35637199</v>
      </c>
      <c r="Y9" s="20">
        <v>601017030</v>
      </c>
      <c r="Z9" s="21">
        <v>1686.4878465897391</v>
      </c>
      <c r="AA9" s="22">
        <v>35637199</v>
      </c>
    </row>
    <row r="10" spans="1:27" ht="13.5" x14ac:dyDescent="0.25">
      <c r="A10" s="23" t="s">
        <v>38</v>
      </c>
      <c r="B10" s="17" t="s">
        <v>6</v>
      </c>
      <c r="C10" s="18">
        <v>414780474</v>
      </c>
      <c r="D10" s="18"/>
      <c r="E10" s="19">
        <v>10562000</v>
      </c>
      <c r="F10" s="20">
        <v>13624000</v>
      </c>
      <c r="G10" s="20">
        <v>2000000</v>
      </c>
      <c r="H10" s="20">
        <v>24484058</v>
      </c>
      <c r="I10" s="20"/>
      <c r="J10" s="20">
        <v>26484058</v>
      </c>
      <c r="K10" s="20"/>
      <c r="L10" s="20">
        <v>332966000</v>
      </c>
      <c r="M10" s="20">
        <v>10000000</v>
      </c>
      <c r="N10" s="20">
        <v>342966000</v>
      </c>
      <c r="O10" s="20"/>
      <c r="P10" s="20"/>
      <c r="Q10" s="20">
        <v>593833000</v>
      </c>
      <c r="R10" s="20">
        <v>593833000</v>
      </c>
      <c r="S10" s="20"/>
      <c r="T10" s="20">
        <v>8537253</v>
      </c>
      <c r="U10" s="20"/>
      <c r="V10" s="20">
        <v>8537253</v>
      </c>
      <c r="W10" s="20">
        <v>971820311</v>
      </c>
      <c r="X10" s="20">
        <v>13624000</v>
      </c>
      <c r="Y10" s="20">
        <v>958196311</v>
      </c>
      <c r="Z10" s="21">
        <v>7033.1496697005277</v>
      </c>
      <c r="AA10" s="22">
        <v>13624000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535604</v>
      </c>
      <c r="H11" s="20">
        <v>1142765</v>
      </c>
      <c r="I11" s="20">
        <v>823107</v>
      </c>
      <c r="J11" s="20">
        <v>2501476</v>
      </c>
      <c r="K11" s="20">
        <v>540479</v>
      </c>
      <c r="L11" s="20">
        <v>465216</v>
      </c>
      <c r="M11" s="20">
        <v>1111819</v>
      </c>
      <c r="N11" s="20">
        <v>2117514</v>
      </c>
      <c r="O11" s="20">
        <v>1275003</v>
      </c>
      <c r="P11" s="20"/>
      <c r="Q11" s="20">
        <v>342781</v>
      </c>
      <c r="R11" s="20">
        <v>1617784</v>
      </c>
      <c r="S11" s="20">
        <v>4428831</v>
      </c>
      <c r="T11" s="20">
        <v>42786</v>
      </c>
      <c r="U11" s="20"/>
      <c r="V11" s="20">
        <v>4471617</v>
      </c>
      <c r="W11" s="20">
        <v>10708391</v>
      </c>
      <c r="X11" s="20"/>
      <c r="Y11" s="20">
        <v>10708391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>
        <v>2656</v>
      </c>
      <c r="M12" s="20"/>
      <c r="N12" s="20">
        <v>2656</v>
      </c>
      <c r="O12" s="20"/>
      <c r="P12" s="20"/>
      <c r="Q12" s="20"/>
      <c r="R12" s="20"/>
      <c r="S12" s="20"/>
      <c r="T12" s="20"/>
      <c r="U12" s="20"/>
      <c r="V12" s="20"/>
      <c r="W12" s="20">
        <v>2656</v>
      </c>
      <c r="X12" s="20"/>
      <c r="Y12" s="20">
        <v>2656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-2008285301</v>
      </c>
      <c r="D14" s="18"/>
      <c r="E14" s="19">
        <v>-701296772</v>
      </c>
      <c r="F14" s="20">
        <v>-745828821</v>
      </c>
      <c r="G14" s="20">
        <v>-1023015605</v>
      </c>
      <c r="H14" s="20">
        <v>-796544252</v>
      </c>
      <c r="I14" s="20">
        <v>-431606478</v>
      </c>
      <c r="J14" s="20">
        <v>-2251166335</v>
      </c>
      <c r="K14" s="20">
        <v>-474482961</v>
      </c>
      <c r="L14" s="20">
        <v>-506427565</v>
      </c>
      <c r="M14" s="20">
        <v>-958773398</v>
      </c>
      <c r="N14" s="20">
        <v>-1939683924</v>
      </c>
      <c r="O14" s="20">
        <v>-668816190</v>
      </c>
      <c r="P14" s="20">
        <v>-37694880</v>
      </c>
      <c r="Q14" s="20">
        <v>-870196493</v>
      </c>
      <c r="R14" s="20">
        <v>-1576707563</v>
      </c>
      <c r="S14" s="20">
        <v>-448382865</v>
      </c>
      <c r="T14" s="20">
        <v>-780818373</v>
      </c>
      <c r="U14" s="20">
        <v>-44435589</v>
      </c>
      <c r="V14" s="20">
        <v>-1273636827</v>
      </c>
      <c r="W14" s="20">
        <v>-7041194649</v>
      </c>
      <c r="X14" s="20">
        <v>-745828821</v>
      </c>
      <c r="Y14" s="20">
        <v>-6295365828</v>
      </c>
      <c r="Z14" s="21">
        <v>844.07650264295705</v>
      </c>
      <c r="AA14" s="22">
        <v>-745828821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1183652669</v>
      </c>
      <c r="D17" s="26">
        <f>SUM(D6:D16)</f>
        <v>0</v>
      </c>
      <c r="E17" s="27">
        <f t="shared" si="0"/>
        <v>-523539217</v>
      </c>
      <c r="F17" s="28">
        <f t="shared" si="0"/>
        <v>-558234387</v>
      </c>
      <c r="G17" s="28">
        <f t="shared" si="0"/>
        <v>660428093</v>
      </c>
      <c r="H17" s="28">
        <f t="shared" si="0"/>
        <v>-209445920</v>
      </c>
      <c r="I17" s="28">
        <f t="shared" si="0"/>
        <v>-267874881</v>
      </c>
      <c r="J17" s="28">
        <f t="shared" si="0"/>
        <v>183107292</v>
      </c>
      <c r="K17" s="28">
        <f t="shared" si="0"/>
        <v>755936849</v>
      </c>
      <c r="L17" s="28">
        <f t="shared" si="0"/>
        <v>527952802</v>
      </c>
      <c r="M17" s="28">
        <f t="shared" si="0"/>
        <v>145544022</v>
      </c>
      <c r="N17" s="28">
        <f t="shared" si="0"/>
        <v>1429433673</v>
      </c>
      <c r="O17" s="28">
        <f t="shared" si="0"/>
        <v>-26691627</v>
      </c>
      <c r="P17" s="28">
        <f t="shared" si="0"/>
        <v>-20902679</v>
      </c>
      <c r="Q17" s="28">
        <f t="shared" si="0"/>
        <v>1146752844</v>
      </c>
      <c r="R17" s="28">
        <f t="shared" si="0"/>
        <v>1099158538</v>
      </c>
      <c r="S17" s="28">
        <f t="shared" si="0"/>
        <v>120374520</v>
      </c>
      <c r="T17" s="28">
        <f t="shared" si="0"/>
        <v>-66950289</v>
      </c>
      <c r="U17" s="28">
        <f t="shared" si="0"/>
        <v>-25232487</v>
      </c>
      <c r="V17" s="28">
        <f t="shared" si="0"/>
        <v>28191744</v>
      </c>
      <c r="W17" s="28">
        <f t="shared" si="0"/>
        <v>2739891247</v>
      </c>
      <c r="X17" s="28">
        <f t="shared" si="0"/>
        <v>-558234387</v>
      </c>
      <c r="Y17" s="28">
        <f t="shared" si="0"/>
        <v>3298125634</v>
      </c>
      <c r="Z17" s="29">
        <f>+IF(X17&lt;&gt;0,+(Y17/X17)*100,0)</f>
        <v>-590.8137712053915</v>
      </c>
      <c r="AA17" s="30">
        <f>SUM(AA6:AA16)</f>
        <v>-558234387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2440920</v>
      </c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-504225164</v>
      </c>
      <c r="D26" s="18"/>
      <c r="E26" s="19">
        <v>-25073896</v>
      </c>
      <c r="F26" s="20">
        <v>-38854254</v>
      </c>
      <c r="G26" s="20">
        <v>-36300146</v>
      </c>
      <c r="H26" s="20">
        <v>-49900314</v>
      </c>
      <c r="I26" s="20">
        <v>-64787635</v>
      </c>
      <c r="J26" s="20">
        <v>-150988095</v>
      </c>
      <c r="K26" s="20">
        <v>-125593266</v>
      </c>
      <c r="L26" s="20">
        <v>-83305059</v>
      </c>
      <c r="M26" s="20">
        <v>-52356190</v>
      </c>
      <c r="N26" s="20">
        <v>-261254515</v>
      </c>
      <c r="O26" s="20">
        <v>-42817080</v>
      </c>
      <c r="P26" s="20"/>
      <c r="Q26" s="20">
        <v>-74623367</v>
      </c>
      <c r="R26" s="20">
        <v>-117440447</v>
      </c>
      <c r="S26" s="20">
        <v>-55314116</v>
      </c>
      <c r="T26" s="20">
        <v>-25919610</v>
      </c>
      <c r="U26" s="20"/>
      <c r="V26" s="20">
        <v>-81233726</v>
      </c>
      <c r="W26" s="20">
        <v>-610916783</v>
      </c>
      <c r="X26" s="20">
        <v>-38854254</v>
      </c>
      <c r="Y26" s="20">
        <v>-572062529</v>
      </c>
      <c r="Z26" s="21">
        <v>1472.3292049308166</v>
      </c>
      <c r="AA26" s="22">
        <v>-38854254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-501784244</v>
      </c>
      <c r="D27" s="26">
        <f>SUM(D21:D26)</f>
        <v>0</v>
      </c>
      <c r="E27" s="27">
        <f t="shared" si="1"/>
        <v>-25073896</v>
      </c>
      <c r="F27" s="28">
        <f t="shared" si="1"/>
        <v>-38854254</v>
      </c>
      <c r="G27" s="28">
        <f t="shared" si="1"/>
        <v>-36300146</v>
      </c>
      <c r="H27" s="28">
        <f t="shared" si="1"/>
        <v>-49900314</v>
      </c>
      <c r="I27" s="28">
        <f t="shared" si="1"/>
        <v>-64787635</v>
      </c>
      <c r="J27" s="28">
        <f t="shared" si="1"/>
        <v>-150988095</v>
      </c>
      <c r="K27" s="28">
        <f t="shared" si="1"/>
        <v>-125593266</v>
      </c>
      <c r="L27" s="28">
        <f t="shared" si="1"/>
        <v>-83305059</v>
      </c>
      <c r="M27" s="28">
        <f t="shared" si="1"/>
        <v>-52356190</v>
      </c>
      <c r="N27" s="28">
        <f t="shared" si="1"/>
        <v>-261254515</v>
      </c>
      <c r="O27" s="28">
        <f t="shared" si="1"/>
        <v>-42817080</v>
      </c>
      <c r="P27" s="28">
        <f t="shared" si="1"/>
        <v>0</v>
      </c>
      <c r="Q27" s="28">
        <f t="shared" si="1"/>
        <v>-74623367</v>
      </c>
      <c r="R27" s="28">
        <f t="shared" si="1"/>
        <v>-117440447</v>
      </c>
      <c r="S27" s="28">
        <f t="shared" si="1"/>
        <v>-55314116</v>
      </c>
      <c r="T27" s="28">
        <f t="shared" si="1"/>
        <v>-25919610</v>
      </c>
      <c r="U27" s="28">
        <f t="shared" si="1"/>
        <v>0</v>
      </c>
      <c r="V27" s="28">
        <f t="shared" si="1"/>
        <v>-81233726</v>
      </c>
      <c r="W27" s="28">
        <f t="shared" si="1"/>
        <v>-610916783</v>
      </c>
      <c r="X27" s="28">
        <f t="shared" si="1"/>
        <v>-38854254</v>
      </c>
      <c r="Y27" s="28">
        <f t="shared" si="1"/>
        <v>-572062529</v>
      </c>
      <c r="Z27" s="29">
        <f>+IF(X27&lt;&gt;0,+(Y27/X27)*100,0)</f>
        <v>1472.3292049308166</v>
      </c>
      <c r="AA27" s="30">
        <f>SUM(AA21:AA26)</f>
        <v>-38854254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-20539</v>
      </c>
      <c r="H33" s="36">
        <v>-11409</v>
      </c>
      <c r="I33" s="36">
        <v>-4411</v>
      </c>
      <c r="J33" s="36">
        <v>-36359</v>
      </c>
      <c r="K33" s="20">
        <v>-15758</v>
      </c>
      <c r="L33" s="20">
        <v>-25779</v>
      </c>
      <c r="M33" s="20">
        <v>-13358</v>
      </c>
      <c r="N33" s="20">
        <v>-54895</v>
      </c>
      <c r="O33" s="36">
        <v>-13170</v>
      </c>
      <c r="P33" s="36">
        <v>-13818</v>
      </c>
      <c r="Q33" s="36">
        <v>-16660</v>
      </c>
      <c r="R33" s="20">
        <v>-43648</v>
      </c>
      <c r="S33" s="20">
        <v>-16188</v>
      </c>
      <c r="T33" s="20">
        <v>-12255</v>
      </c>
      <c r="U33" s="20">
        <v>-10129</v>
      </c>
      <c r="V33" s="36">
        <v>-38572</v>
      </c>
      <c r="W33" s="36">
        <v>-173474</v>
      </c>
      <c r="X33" s="36"/>
      <c r="Y33" s="20">
        <v>-173474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-20539</v>
      </c>
      <c r="H36" s="28">
        <f t="shared" si="2"/>
        <v>-11409</v>
      </c>
      <c r="I36" s="28">
        <f t="shared" si="2"/>
        <v>-4411</v>
      </c>
      <c r="J36" s="28">
        <f t="shared" si="2"/>
        <v>-36359</v>
      </c>
      <c r="K36" s="28">
        <f t="shared" si="2"/>
        <v>-15758</v>
      </c>
      <c r="L36" s="28">
        <f t="shared" si="2"/>
        <v>-25779</v>
      </c>
      <c r="M36" s="28">
        <f t="shared" si="2"/>
        <v>-13358</v>
      </c>
      <c r="N36" s="28">
        <f t="shared" si="2"/>
        <v>-54895</v>
      </c>
      <c r="O36" s="28">
        <f t="shared" si="2"/>
        <v>-13170</v>
      </c>
      <c r="P36" s="28">
        <f t="shared" si="2"/>
        <v>-13818</v>
      </c>
      <c r="Q36" s="28">
        <f t="shared" si="2"/>
        <v>-16660</v>
      </c>
      <c r="R36" s="28">
        <f t="shared" si="2"/>
        <v>-43648</v>
      </c>
      <c r="S36" s="28">
        <f t="shared" si="2"/>
        <v>-16188</v>
      </c>
      <c r="T36" s="28">
        <f t="shared" si="2"/>
        <v>-12255</v>
      </c>
      <c r="U36" s="28">
        <f t="shared" si="2"/>
        <v>-10129</v>
      </c>
      <c r="V36" s="28">
        <f t="shared" si="2"/>
        <v>-38572</v>
      </c>
      <c r="W36" s="28">
        <f t="shared" si="2"/>
        <v>-173474</v>
      </c>
      <c r="X36" s="28">
        <f t="shared" si="2"/>
        <v>0</v>
      </c>
      <c r="Y36" s="28">
        <f t="shared" si="2"/>
        <v>-173474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681868425</v>
      </c>
      <c r="D38" s="32">
        <f>+D17+D27+D36</f>
        <v>0</v>
      </c>
      <c r="E38" s="33">
        <f t="shared" si="3"/>
        <v>-548613113</v>
      </c>
      <c r="F38" s="2">
        <f t="shared" si="3"/>
        <v>-597088641</v>
      </c>
      <c r="G38" s="2">
        <f t="shared" si="3"/>
        <v>624107408</v>
      </c>
      <c r="H38" s="2">
        <f t="shared" si="3"/>
        <v>-259357643</v>
      </c>
      <c r="I38" s="2">
        <f t="shared" si="3"/>
        <v>-332666927</v>
      </c>
      <c r="J38" s="2">
        <f t="shared" si="3"/>
        <v>32082838</v>
      </c>
      <c r="K38" s="2">
        <f t="shared" si="3"/>
        <v>630327825</v>
      </c>
      <c r="L38" s="2">
        <f t="shared" si="3"/>
        <v>444621964</v>
      </c>
      <c r="M38" s="2">
        <f t="shared" si="3"/>
        <v>93174474</v>
      </c>
      <c r="N38" s="2">
        <f t="shared" si="3"/>
        <v>1168124263</v>
      </c>
      <c r="O38" s="2">
        <f t="shared" si="3"/>
        <v>-69521877</v>
      </c>
      <c r="P38" s="2">
        <f t="shared" si="3"/>
        <v>-20916497</v>
      </c>
      <c r="Q38" s="2">
        <f t="shared" si="3"/>
        <v>1072112817</v>
      </c>
      <c r="R38" s="2">
        <f t="shared" si="3"/>
        <v>981674443</v>
      </c>
      <c r="S38" s="2">
        <f t="shared" si="3"/>
        <v>65044216</v>
      </c>
      <c r="T38" s="2">
        <f t="shared" si="3"/>
        <v>-92882154</v>
      </c>
      <c r="U38" s="2">
        <f t="shared" si="3"/>
        <v>-25242616</v>
      </c>
      <c r="V38" s="2">
        <f t="shared" si="3"/>
        <v>-53080554</v>
      </c>
      <c r="W38" s="2">
        <f t="shared" si="3"/>
        <v>2128800990</v>
      </c>
      <c r="X38" s="2">
        <f t="shared" si="3"/>
        <v>-597088641</v>
      </c>
      <c r="Y38" s="2">
        <f t="shared" si="3"/>
        <v>2725889631</v>
      </c>
      <c r="Z38" s="34">
        <f>+IF(X38&lt;&gt;0,+(Y38/X38)*100,0)</f>
        <v>-456.53014373790438</v>
      </c>
      <c r="AA38" s="35">
        <f>+AA17+AA27+AA36</f>
        <v>-597088641</v>
      </c>
    </row>
    <row r="39" spans="1:27" ht="13.5" x14ac:dyDescent="0.25">
      <c r="A39" s="23" t="s">
        <v>61</v>
      </c>
      <c r="B39" s="17"/>
      <c r="C39" s="32">
        <v>-20187009</v>
      </c>
      <c r="D39" s="32"/>
      <c r="E39" s="33">
        <v>-20891638</v>
      </c>
      <c r="F39" s="2"/>
      <c r="G39" s="2">
        <v>536124160</v>
      </c>
      <c r="H39" s="2">
        <f>+G40+H60</f>
        <v>1160231568</v>
      </c>
      <c r="I39" s="2">
        <f>+H40+I60</f>
        <v>900873925</v>
      </c>
      <c r="J39" s="2">
        <f>+G39</f>
        <v>536124160</v>
      </c>
      <c r="K39" s="2">
        <f>+I40+K60</f>
        <v>568206998</v>
      </c>
      <c r="L39" s="2">
        <f>+K40+L60</f>
        <v>1198534823</v>
      </c>
      <c r="M39" s="2">
        <f>+L40+M60</f>
        <v>1643156787</v>
      </c>
      <c r="N39" s="2">
        <f>+K39</f>
        <v>568206998</v>
      </c>
      <c r="O39" s="2">
        <f>+M40+O60</f>
        <v>1736331261</v>
      </c>
      <c r="P39" s="2">
        <f>+O40+P60</f>
        <v>1666809384</v>
      </c>
      <c r="Q39" s="2">
        <f>+P40+Q60</f>
        <v>1645892887</v>
      </c>
      <c r="R39" s="2">
        <f>+O39</f>
        <v>1736331261</v>
      </c>
      <c r="S39" s="2">
        <f>+Q40+S60</f>
        <v>2718005704</v>
      </c>
      <c r="T39" s="2">
        <f>+S40+T60</f>
        <v>2783049920</v>
      </c>
      <c r="U39" s="2">
        <f>+T40+U60</f>
        <v>2690167766</v>
      </c>
      <c r="V39" s="2">
        <f>+S39</f>
        <v>2718005704</v>
      </c>
      <c r="W39" s="2">
        <f>+G39</f>
        <v>536124160</v>
      </c>
      <c r="X39" s="2"/>
      <c r="Y39" s="2">
        <f>+W39-X39</f>
        <v>536124160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661681416</v>
      </c>
      <c r="D40" s="43">
        <f t="shared" ref="D40:AA40" si="4">+D38+D39</f>
        <v>0</v>
      </c>
      <c r="E40" s="44">
        <f t="shared" si="4"/>
        <v>-569504751</v>
      </c>
      <c r="F40" s="45">
        <f t="shared" si="4"/>
        <v>-597088641</v>
      </c>
      <c r="G40" s="45">
        <f t="shared" si="4"/>
        <v>1160231568</v>
      </c>
      <c r="H40" s="45">
        <f t="shared" si="4"/>
        <v>900873925</v>
      </c>
      <c r="I40" s="45">
        <f t="shared" si="4"/>
        <v>568206998</v>
      </c>
      <c r="J40" s="45">
        <f>+I40</f>
        <v>568206998</v>
      </c>
      <c r="K40" s="45">
        <f t="shared" si="4"/>
        <v>1198534823</v>
      </c>
      <c r="L40" s="45">
        <f t="shared" si="4"/>
        <v>1643156787</v>
      </c>
      <c r="M40" s="45">
        <f t="shared" si="4"/>
        <v>1736331261</v>
      </c>
      <c r="N40" s="45">
        <f>+M40</f>
        <v>1736331261</v>
      </c>
      <c r="O40" s="45">
        <f t="shared" si="4"/>
        <v>1666809384</v>
      </c>
      <c r="P40" s="45">
        <f t="shared" si="4"/>
        <v>1645892887</v>
      </c>
      <c r="Q40" s="45">
        <f t="shared" si="4"/>
        <v>2718005704</v>
      </c>
      <c r="R40" s="45">
        <f>+Q40</f>
        <v>2718005704</v>
      </c>
      <c r="S40" s="45">
        <f t="shared" si="4"/>
        <v>2783049920</v>
      </c>
      <c r="T40" s="45">
        <f t="shared" si="4"/>
        <v>2690167766</v>
      </c>
      <c r="U40" s="45">
        <f t="shared" si="4"/>
        <v>2664925150</v>
      </c>
      <c r="V40" s="45">
        <f>+U40</f>
        <v>2664925150</v>
      </c>
      <c r="W40" s="45">
        <f>+V40</f>
        <v>2664925150</v>
      </c>
      <c r="X40" s="45">
        <f t="shared" si="4"/>
        <v>-597088641</v>
      </c>
      <c r="Y40" s="45">
        <f t="shared" si="4"/>
        <v>3262013791</v>
      </c>
      <c r="Z40" s="46">
        <f>+IF(X40&lt;&gt;0,+(Y40/X40)*100,0)</f>
        <v>-546.31985387241696</v>
      </c>
      <c r="AA40" s="47">
        <f t="shared" si="4"/>
        <v>-597088641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536124160</v>
      </c>
      <c r="J60">
        <v>536124160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237319020</v>
      </c>
      <c r="D6" s="18"/>
      <c r="E6" s="19"/>
      <c r="F6" s="20"/>
      <c r="G6" s="20">
        <v>178162462</v>
      </c>
      <c r="H6" s="20">
        <v>91749147</v>
      </c>
      <c r="I6" s="20">
        <v>111119541</v>
      </c>
      <c r="J6" s="20">
        <v>381031150</v>
      </c>
      <c r="K6" s="20">
        <v>140651122</v>
      </c>
      <c r="L6" s="20">
        <v>104608808</v>
      </c>
      <c r="M6" s="20">
        <v>80471839</v>
      </c>
      <c r="N6" s="20">
        <v>325731769</v>
      </c>
      <c r="O6" s="20"/>
      <c r="P6" s="20"/>
      <c r="Q6" s="20">
        <v>112663156</v>
      </c>
      <c r="R6" s="20">
        <v>112663156</v>
      </c>
      <c r="S6" s="20">
        <v>105546882</v>
      </c>
      <c r="T6" s="20">
        <v>69972961</v>
      </c>
      <c r="U6" s="20"/>
      <c r="V6" s="20">
        <v>175519843</v>
      </c>
      <c r="W6" s="20">
        <v>994945918</v>
      </c>
      <c r="X6" s="20"/>
      <c r="Y6" s="20">
        <v>994945918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2179336393</v>
      </c>
      <c r="D7" s="18"/>
      <c r="E7" s="19"/>
      <c r="F7" s="20"/>
      <c r="G7" s="20">
        <v>621945974</v>
      </c>
      <c r="H7" s="20">
        <v>444547525</v>
      </c>
      <c r="I7" s="20">
        <v>-194007691</v>
      </c>
      <c r="J7" s="20">
        <v>872485808</v>
      </c>
      <c r="K7" s="20">
        <v>595438932</v>
      </c>
      <c r="L7" s="20">
        <v>435080610</v>
      </c>
      <c r="M7" s="20">
        <v>334199193</v>
      </c>
      <c r="N7" s="20">
        <v>1364718735</v>
      </c>
      <c r="O7" s="20">
        <v>316169640</v>
      </c>
      <c r="P7" s="20"/>
      <c r="Q7" s="20">
        <v>334638898</v>
      </c>
      <c r="R7" s="20">
        <v>650808538</v>
      </c>
      <c r="S7" s="20">
        <v>835319828</v>
      </c>
      <c r="T7" s="20">
        <v>411716783</v>
      </c>
      <c r="U7" s="20"/>
      <c r="V7" s="20">
        <v>1247036611</v>
      </c>
      <c r="W7" s="20">
        <v>4135049692</v>
      </c>
      <c r="X7" s="20"/>
      <c r="Y7" s="20">
        <v>4135049692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124590391</v>
      </c>
      <c r="D8" s="18"/>
      <c r="E8" s="19"/>
      <c r="F8" s="20"/>
      <c r="G8" s="20">
        <v>846637764</v>
      </c>
      <c r="H8" s="20">
        <v>5348667</v>
      </c>
      <c r="I8" s="20">
        <v>221904807</v>
      </c>
      <c r="J8" s="20">
        <v>1073891238</v>
      </c>
      <c r="K8" s="20">
        <v>471359026</v>
      </c>
      <c r="L8" s="20">
        <v>141554018</v>
      </c>
      <c r="M8" s="20">
        <v>556534966</v>
      </c>
      <c r="N8" s="20">
        <v>1169448010</v>
      </c>
      <c r="O8" s="20">
        <v>7487311</v>
      </c>
      <c r="P8" s="20"/>
      <c r="Q8" s="20">
        <v>729448237</v>
      </c>
      <c r="R8" s="20">
        <v>736935548</v>
      </c>
      <c r="S8" s="20">
        <v>-396340339</v>
      </c>
      <c r="T8" s="20">
        <v>204592204</v>
      </c>
      <c r="U8" s="20"/>
      <c r="V8" s="20">
        <v>-191748135</v>
      </c>
      <c r="W8" s="20">
        <v>2788526661</v>
      </c>
      <c r="X8" s="20"/>
      <c r="Y8" s="20">
        <v>2788526661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>
        <v>2429000</v>
      </c>
      <c r="L9" s="20"/>
      <c r="M9" s="20">
        <v>105705000</v>
      </c>
      <c r="N9" s="20">
        <v>108134000</v>
      </c>
      <c r="O9" s="20">
        <v>287112848</v>
      </c>
      <c r="P9" s="20"/>
      <c r="Q9" s="20">
        <v>213427021</v>
      </c>
      <c r="R9" s="20">
        <v>500539869</v>
      </c>
      <c r="S9" s="20"/>
      <c r="T9" s="20"/>
      <c r="U9" s="20"/>
      <c r="V9" s="20"/>
      <c r="W9" s="20">
        <v>608673869</v>
      </c>
      <c r="X9" s="20"/>
      <c r="Y9" s="20">
        <v>608673869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412440474</v>
      </c>
      <c r="D10" s="18"/>
      <c r="E10" s="19"/>
      <c r="F10" s="20"/>
      <c r="G10" s="20"/>
      <c r="H10" s="20">
        <v>24484058</v>
      </c>
      <c r="I10" s="20"/>
      <c r="J10" s="20">
        <v>24484058</v>
      </c>
      <c r="K10" s="20"/>
      <c r="L10" s="20">
        <v>332966000</v>
      </c>
      <c r="M10" s="20">
        <v>10000000</v>
      </c>
      <c r="N10" s="20">
        <v>342966000</v>
      </c>
      <c r="O10" s="20"/>
      <c r="P10" s="20"/>
      <c r="Q10" s="20">
        <v>593833000</v>
      </c>
      <c r="R10" s="20">
        <v>593833000</v>
      </c>
      <c r="S10" s="20"/>
      <c r="T10" s="20">
        <v>8537253</v>
      </c>
      <c r="U10" s="20"/>
      <c r="V10" s="20">
        <v>8537253</v>
      </c>
      <c r="W10" s="20">
        <v>969820311</v>
      </c>
      <c r="X10" s="20"/>
      <c r="Y10" s="20">
        <v>969820311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535604</v>
      </c>
      <c r="H11" s="20">
        <v>1142765</v>
      </c>
      <c r="I11" s="20">
        <v>823107</v>
      </c>
      <c r="J11" s="20">
        <v>2501476</v>
      </c>
      <c r="K11" s="20">
        <v>540479</v>
      </c>
      <c r="L11" s="20">
        <v>465216</v>
      </c>
      <c r="M11" s="20">
        <v>1111819</v>
      </c>
      <c r="N11" s="20">
        <v>2117514</v>
      </c>
      <c r="O11" s="20">
        <v>1275003</v>
      </c>
      <c r="P11" s="20"/>
      <c r="Q11" s="20">
        <v>342781</v>
      </c>
      <c r="R11" s="20">
        <v>1617784</v>
      </c>
      <c r="S11" s="20">
        <v>4428831</v>
      </c>
      <c r="T11" s="20">
        <v>42786</v>
      </c>
      <c r="U11" s="20"/>
      <c r="V11" s="20">
        <v>4471617</v>
      </c>
      <c r="W11" s="20">
        <v>10708391</v>
      </c>
      <c r="X11" s="20"/>
      <c r="Y11" s="20">
        <v>10708391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>
        <v>2656</v>
      </c>
      <c r="M12" s="20"/>
      <c r="N12" s="20">
        <v>2656</v>
      </c>
      <c r="O12" s="20"/>
      <c r="P12" s="20"/>
      <c r="Q12" s="20"/>
      <c r="R12" s="20"/>
      <c r="S12" s="20"/>
      <c r="T12" s="20"/>
      <c r="U12" s="20"/>
      <c r="V12" s="20"/>
      <c r="W12" s="20">
        <v>2656</v>
      </c>
      <c r="X12" s="20"/>
      <c r="Y12" s="20">
        <v>2656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-1677489911</v>
      </c>
      <c r="D14" s="18"/>
      <c r="E14" s="19"/>
      <c r="F14" s="20"/>
      <c r="G14" s="20">
        <v>-941572193</v>
      </c>
      <c r="H14" s="20">
        <v>-743094597</v>
      </c>
      <c r="I14" s="20">
        <v>-377362528</v>
      </c>
      <c r="J14" s="20">
        <v>-2062029318</v>
      </c>
      <c r="K14" s="20">
        <v>-442994247</v>
      </c>
      <c r="L14" s="20">
        <v>-475772986</v>
      </c>
      <c r="M14" s="20">
        <v>-876223195</v>
      </c>
      <c r="N14" s="20">
        <v>-1794990428</v>
      </c>
      <c r="O14" s="20">
        <v>-623548340</v>
      </c>
      <c r="P14" s="20"/>
      <c r="Q14" s="20">
        <v>-812369942</v>
      </c>
      <c r="R14" s="20">
        <v>-1435918282</v>
      </c>
      <c r="S14" s="20">
        <v>-408004571</v>
      </c>
      <c r="T14" s="20">
        <v>-739461442</v>
      </c>
      <c r="U14" s="20"/>
      <c r="V14" s="20">
        <v>-1147466013</v>
      </c>
      <c r="W14" s="20">
        <v>-6440404041</v>
      </c>
      <c r="X14" s="20"/>
      <c r="Y14" s="20">
        <v>-6440404041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1276196367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705709611</v>
      </c>
      <c r="H17" s="28">
        <f t="shared" si="0"/>
        <v>-175822435</v>
      </c>
      <c r="I17" s="28">
        <f t="shared" si="0"/>
        <v>-237522764</v>
      </c>
      <c r="J17" s="28">
        <f t="shared" si="0"/>
        <v>292364412</v>
      </c>
      <c r="K17" s="28">
        <f t="shared" si="0"/>
        <v>767424312</v>
      </c>
      <c r="L17" s="28">
        <f t="shared" si="0"/>
        <v>538904322</v>
      </c>
      <c r="M17" s="28">
        <f t="shared" si="0"/>
        <v>211799622</v>
      </c>
      <c r="N17" s="28">
        <f t="shared" si="0"/>
        <v>1518128256</v>
      </c>
      <c r="O17" s="28">
        <f t="shared" si="0"/>
        <v>-11503538</v>
      </c>
      <c r="P17" s="28">
        <f t="shared" si="0"/>
        <v>0</v>
      </c>
      <c r="Q17" s="28">
        <f t="shared" si="0"/>
        <v>1171983151</v>
      </c>
      <c r="R17" s="28">
        <f t="shared" si="0"/>
        <v>1160479613</v>
      </c>
      <c r="S17" s="28">
        <f t="shared" si="0"/>
        <v>140950631</v>
      </c>
      <c r="T17" s="28">
        <f t="shared" si="0"/>
        <v>-44599455</v>
      </c>
      <c r="U17" s="28">
        <f t="shared" si="0"/>
        <v>0</v>
      </c>
      <c r="V17" s="28">
        <f t="shared" si="0"/>
        <v>96351176</v>
      </c>
      <c r="W17" s="28">
        <f t="shared" si="0"/>
        <v>3067323457</v>
      </c>
      <c r="X17" s="28">
        <f t="shared" si="0"/>
        <v>0</v>
      </c>
      <c r="Y17" s="28">
        <f t="shared" si="0"/>
        <v>3067323457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-464187321</v>
      </c>
      <c r="D26" s="18"/>
      <c r="E26" s="19"/>
      <c r="F26" s="20"/>
      <c r="G26" s="20">
        <v>-29157124</v>
      </c>
      <c r="H26" s="20">
        <v>-47976106</v>
      </c>
      <c r="I26" s="20">
        <v>-62910652</v>
      </c>
      <c r="J26" s="20">
        <v>-140043882</v>
      </c>
      <c r="K26" s="20">
        <v>-124654775</v>
      </c>
      <c r="L26" s="20">
        <v>-82366185</v>
      </c>
      <c r="M26" s="20">
        <v>-52356190</v>
      </c>
      <c r="N26" s="20">
        <v>-259377150</v>
      </c>
      <c r="O26" s="20">
        <v>-40901425</v>
      </c>
      <c r="P26" s="20"/>
      <c r="Q26" s="20">
        <v>-74623367</v>
      </c>
      <c r="R26" s="20">
        <v>-115524792</v>
      </c>
      <c r="S26" s="20">
        <v>-54357350</v>
      </c>
      <c r="T26" s="20">
        <v>-25919610</v>
      </c>
      <c r="U26" s="20"/>
      <c r="V26" s="20">
        <v>-80276960</v>
      </c>
      <c r="W26" s="20">
        <v>-595222784</v>
      </c>
      <c r="X26" s="20"/>
      <c r="Y26" s="20">
        <v>-595222784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-464187321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-29157124</v>
      </c>
      <c r="H27" s="28">
        <f t="shared" si="1"/>
        <v>-47976106</v>
      </c>
      <c r="I27" s="28">
        <f t="shared" si="1"/>
        <v>-62910652</v>
      </c>
      <c r="J27" s="28">
        <f t="shared" si="1"/>
        <v>-140043882</v>
      </c>
      <c r="K27" s="28">
        <f t="shared" si="1"/>
        <v>-124654775</v>
      </c>
      <c r="L27" s="28">
        <f t="shared" si="1"/>
        <v>-82366185</v>
      </c>
      <c r="M27" s="28">
        <f t="shared" si="1"/>
        <v>-52356190</v>
      </c>
      <c r="N27" s="28">
        <f t="shared" si="1"/>
        <v>-259377150</v>
      </c>
      <c r="O27" s="28">
        <f t="shared" si="1"/>
        <v>-40901425</v>
      </c>
      <c r="P27" s="28">
        <f t="shared" si="1"/>
        <v>0</v>
      </c>
      <c r="Q27" s="28">
        <f t="shared" si="1"/>
        <v>-74623367</v>
      </c>
      <c r="R27" s="28">
        <f t="shared" si="1"/>
        <v>-115524792</v>
      </c>
      <c r="S27" s="28">
        <f t="shared" si="1"/>
        <v>-54357350</v>
      </c>
      <c r="T27" s="28">
        <f t="shared" si="1"/>
        <v>-25919610</v>
      </c>
      <c r="U27" s="28">
        <f t="shared" si="1"/>
        <v>0</v>
      </c>
      <c r="V27" s="28">
        <f t="shared" si="1"/>
        <v>-80276960</v>
      </c>
      <c r="W27" s="28">
        <f t="shared" si="1"/>
        <v>-595222784</v>
      </c>
      <c r="X27" s="28">
        <f t="shared" si="1"/>
        <v>0</v>
      </c>
      <c r="Y27" s="28">
        <f t="shared" si="1"/>
        <v>-595222784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812009046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676552487</v>
      </c>
      <c r="H38" s="2">
        <f t="shared" si="3"/>
        <v>-223798541</v>
      </c>
      <c r="I38" s="2">
        <f t="shared" si="3"/>
        <v>-300433416</v>
      </c>
      <c r="J38" s="2">
        <f t="shared" si="3"/>
        <v>152320530</v>
      </c>
      <c r="K38" s="2">
        <f t="shared" si="3"/>
        <v>642769537</v>
      </c>
      <c r="L38" s="2">
        <f t="shared" si="3"/>
        <v>456538137</v>
      </c>
      <c r="M38" s="2">
        <f t="shared" si="3"/>
        <v>159443432</v>
      </c>
      <c r="N38" s="2">
        <f t="shared" si="3"/>
        <v>1258751106</v>
      </c>
      <c r="O38" s="2">
        <f t="shared" si="3"/>
        <v>-52404963</v>
      </c>
      <c r="P38" s="2">
        <f t="shared" si="3"/>
        <v>0</v>
      </c>
      <c r="Q38" s="2">
        <f t="shared" si="3"/>
        <v>1097359784</v>
      </c>
      <c r="R38" s="2">
        <f t="shared" si="3"/>
        <v>1044954821</v>
      </c>
      <c r="S38" s="2">
        <f t="shared" si="3"/>
        <v>86593281</v>
      </c>
      <c r="T38" s="2">
        <f t="shared" si="3"/>
        <v>-70519065</v>
      </c>
      <c r="U38" s="2">
        <f t="shared" si="3"/>
        <v>0</v>
      </c>
      <c r="V38" s="2">
        <f t="shared" si="3"/>
        <v>16074216</v>
      </c>
      <c r="W38" s="2">
        <f t="shared" si="3"/>
        <v>2472100673</v>
      </c>
      <c r="X38" s="2">
        <f t="shared" si="3"/>
        <v>0</v>
      </c>
      <c r="Y38" s="2">
        <f t="shared" si="3"/>
        <v>2472100673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32393431</v>
      </c>
      <c r="D39" s="32"/>
      <c r="E39" s="33"/>
      <c r="F39" s="2"/>
      <c r="G39" s="2">
        <v>265716949</v>
      </c>
      <c r="H39" s="2">
        <f>+G40+H60</f>
        <v>942269436</v>
      </c>
      <c r="I39" s="2">
        <f>+H40+I60</f>
        <v>718470895</v>
      </c>
      <c r="J39" s="2">
        <f>+G39</f>
        <v>265716949</v>
      </c>
      <c r="K39" s="2">
        <f>+I40+K60</f>
        <v>418037479</v>
      </c>
      <c r="L39" s="2">
        <f>+K40+L60</f>
        <v>1060807016</v>
      </c>
      <c r="M39" s="2">
        <f>+L40+M60</f>
        <v>1517345153</v>
      </c>
      <c r="N39" s="2">
        <f>+K39</f>
        <v>418037479</v>
      </c>
      <c r="O39" s="2">
        <f>+M40+O60</f>
        <v>1676788585</v>
      </c>
      <c r="P39" s="2">
        <f>+O40+P60</f>
        <v>1624383622</v>
      </c>
      <c r="Q39" s="2">
        <f>+P40+Q60</f>
        <v>1624383622</v>
      </c>
      <c r="R39" s="2">
        <f>+O39</f>
        <v>1676788585</v>
      </c>
      <c r="S39" s="2">
        <f>+Q40+S60</f>
        <v>2721743406</v>
      </c>
      <c r="T39" s="2">
        <f>+S40+T60</f>
        <v>2808336687</v>
      </c>
      <c r="U39" s="2">
        <f>+T40+U60</f>
        <v>2737817622</v>
      </c>
      <c r="V39" s="2">
        <f>+S39</f>
        <v>2721743406</v>
      </c>
      <c r="W39" s="2">
        <f>+G39</f>
        <v>265716949</v>
      </c>
      <c r="X39" s="2"/>
      <c r="Y39" s="2">
        <f>+W39-X39</f>
        <v>265716949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844402477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942269436</v>
      </c>
      <c r="H40" s="45">
        <f t="shared" si="4"/>
        <v>718470895</v>
      </c>
      <c r="I40" s="45">
        <f t="shared" si="4"/>
        <v>418037479</v>
      </c>
      <c r="J40" s="45">
        <f>+I40</f>
        <v>418037479</v>
      </c>
      <c r="K40" s="45">
        <f t="shared" si="4"/>
        <v>1060807016</v>
      </c>
      <c r="L40" s="45">
        <f t="shared" si="4"/>
        <v>1517345153</v>
      </c>
      <c r="M40" s="45">
        <f t="shared" si="4"/>
        <v>1676788585</v>
      </c>
      <c r="N40" s="45">
        <f>+M40</f>
        <v>1676788585</v>
      </c>
      <c r="O40" s="45">
        <f t="shared" si="4"/>
        <v>1624383622</v>
      </c>
      <c r="P40" s="45">
        <f t="shared" si="4"/>
        <v>1624383622</v>
      </c>
      <c r="Q40" s="45">
        <f t="shared" si="4"/>
        <v>2721743406</v>
      </c>
      <c r="R40" s="45">
        <f>+Q40</f>
        <v>2721743406</v>
      </c>
      <c r="S40" s="45">
        <f t="shared" si="4"/>
        <v>2808336687</v>
      </c>
      <c r="T40" s="45">
        <f t="shared" si="4"/>
        <v>2737817622</v>
      </c>
      <c r="U40" s="45">
        <f t="shared" si="4"/>
        <v>2737817622</v>
      </c>
      <c r="V40" s="45">
        <f>+U40</f>
        <v>2737817622</v>
      </c>
      <c r="W40" s="45">
        <f>+V40</f>
        <v>2737817622</v>
      </c>
      <c r="X40" s="45">
        <f t="shared" si="4"/>
        <v>0</v>
      </c>
      <c r="Y40" s="45">
        <f t="shared" si="4"/>
        <v>2737817622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265716949</v>
      </c>
      <c r="J60">
        <v>265716949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24562349</v>
      </c>
      <c r="F7" s="20">
        <v>24413954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24413954</v>
      </c>
      <c r="Y7" s="20">
        <v>-24413954</v>
      </c>
      <c r="Z7" s="21">
        <v>-100</v>
      </c>
      <c r="AA7" s="22">
        <v>24413954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2340000</v>
      </c>
      <c r="D10" s="18"/>
      <c r="E10" s="19">
        <v>8562000</v>
      </c>
      <c r="F10" s="20">
        <v>11624000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11624000</v>
      </c>
      <c r="Y10" s="20">
        <v>-11624000</v>
      </c>
      <c r="Z10" s="21">
        <v>-100</v>
      </c>
      <c r="AA10" s="22">
        <v>11624000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-903573</v>
      </c>
      <c r="D14" s="18"/>
      <c r="E14" s="19">
        <v>-29016708</v>
      </c>
      <c r="F14" s="20">
        <v>-32566979</v>
      </c>
      <c r="G14" s="20">
        <v>-781749</v>
      </c>
      <c r="H14" s="20">
        <v>-19421</v>
      </c>
      <c r="I14" s="20"/>
      <c r="J14" s="20">
        <v>-801170</v>
      </c>
      <c r="K14" s="20">
        <v>-458119</v>
      </c>
      <c r="L14" s="20">
        <v>-391552</v>
      </c>
      <c r="M14" s="20"/>
      <c r="N14" s="20">
        <v>-849671</v>
      </c>
      <c r="O14" s="20">
        <v>-169878</v>
      </c>
      <c r="P14" s="20">
        <v>-186231</v>
      </c>
      <c r="Q14" s="20"/>
      <c r="R14" s="20">
        <v>-356109</v>
      </c>
      <c r="S14" s="20">
        <v>-8221</v>
      </c>
      <c r="T14" s="20">
        <v>-472054</v>
      </c>
      <c r="U14" s="20">
        <v>-254031</v>
      </c>
      <c r="V14" s="20">
        <v>-734306</v>
      </c>
      <c r="W14" s="20">
        <v>-2741256</v>
      </c>
      <c r="X14" s="20">
        <v>-32566979</v>
      </c>
      <c r="Y14" s="20">
        <v>29825723</v>
      </c>
      <c r="Z14" s="21">
        <v>-91.58271327530872</v>
      </c>
      <c r="AA14" s="22">
        <v>-32566979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1436427</v>
      </c>
      <c r="D17" s="26">
        <f>SUM(D6:D16)</f>
        <v>0</v>
      </c>
      <c r="E17" s="27">
        <f t="shared" si="0"/>
        <v>4107641</v>
      </c>
      <c r="F17" s="28">
        <f t="shared" si="0"/>
        <v>3470975</v>
      </c>
      <c r="G17" s="28">
        <f t="shared" si="0"/>
        <v>-781749</v>
      </c>
      <c r="H17" s="28">
        <f t="shared" si="0"/>
        <v>-19421</v>
      </c>
      <c r="I17" s="28">
        <f t="shared" si="0"/>
        <v>0</v>
      </c>
      <c r="J17" s="28">
        <f t="shared" si="0"/>
        <v>-801170</v>
      </c>
      <c r="K17" s="28">
        <f t="shared" si="0"/>
        <v>-458119</v>
      </c>
      <c r="L17" s="28">
        <f t="shared" si="0"/>
        <v>-391552</v>
      </c>
      <c r="M17" s="28">
        <f t="shared" si="0"/>
        <v>0</v>
      </c>
      <c r="N17" s="28">
        <f t="shared" si="0"/>
        <v>-849671</v>
      </c>
      <c r="O17" s="28">
        <f t="shared" si="0"/>
        <v>-169878</v>
      </c>
      <c r="P17" s="28">
        <f t="shared" si="0"/>
        <v>-186231</v>
      </c>
      <c r="Q17" s="28">
        <f t="shared" si="0"/>
        <v>0</v>
      </c>
      <c r="R17" s="28">
        <f t="shared" si="0"/>
        <v>-356109</v>
      </c>
      <c r="S17" s="28">
        <f t="shared" si="0"/>
        <v>-8221</v>
      </c>
      <c r="T17" s="28">
        <f t="shared" si="0"/>
        <v>-472054</v>
      </c>
      <c r="U17" s="28">
        <f t="shared" si="0"/>
        <v>-254031</v>
      </c>
      <c r="V17" s="28">
        <f t="shared" si="0"/>
        <v>-734306</v>
      </c>
      <c r="W17" s="28">
        <f t="shared" si="0"/>
        <v>-2741256</v>
      </c>
      <c r="X17" s="28">
        <f t="shared" si="0"/>
        <v>3470975</v>
      </c>
      <c r="Y17" s="28">
        <f t="shared" si="0"/>
        <v>-6212231</v>
      </c>
      <c r="Z17" s="29">
        <f>+IF(X17&lt;&gt;0,+(Y17/X17)*100,0)</f>
        <v>-178.97654117358954</v>
      </c>
      <c r="AA17" s="30">
        <f>SUM(AA6:AA16)</f>
        <v>3470975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-8133888</v>
      </c>
      <c r="F26" s="20">
        <v>-8133888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-8133888</v>
      </c>
      <c r="Y26" s="20">
        <v>8133888</v>
      </c>
      <c r="Z26" s="21">
        <v>-100</v>
      </c>
      <c r="AA26" s="22">
        <v>-8133888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-8133888</v>
      </c>
      <c r="F27" s="28">
        <f t="shared" si="1"/>
        <v>-8133888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-8133888</v>
      </c>
      <c r="Y27" s="28">
        <f t="shared" si="1"/>
        <v>8133888</v>
      </c>
      <c r="Z27" s="29">
        <f>+IF(X27&lt;&gt;0,+(Y27/X27)*100,0)</f>
        <v>-100</v>
      </c>
      <c r="AA27" s="30">
        <f>SUM(AA21:AA26)</f>
        <v>-8133888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1436427</v>
      </c>
      <c r="D38" s="32">
        <f>+D17+D27+D36</f>
        <v>0</v>
      </c>
      <c r="E38" s="33">
        <f t="shared" si="3"/>
        <v>-4026247</v>
      </c>
      <c r="F38" s="2">
        <f t="shared" si="3"/>
        <v>-4662913</v>
      </c>
      <c r="G38" s="2">
        <f t="shared" si="3"/>
        <v>-781749</v>
      </c>
      <c r="H38" s="2">
        <f t="shared" si="3"/>
        <v>-19421</v>
      </c>
      <c r="I38" s="2">
        <f t="shared" si="3"/>
        <v>0</v>
      </c>
      <c r="J38" s="2">
        <f t="shared" si="3"/>
        <v>-801170</v>
      </c>
      <c r="K38" s="2">
        <f t="shared" si="3"/>
        <v>-458119</v>
      </c>
      <c r="L38" s="2">
        <f t="shared" si="3"/>
        <v>-391552</v>
      </c>
      <c r="M38" s="2">
        <f t="shared" si="3"/>
        <v>0</v>
      </c>
      <c r="N38" s="2">
        <f t="shared" si="3"/>
        <v>-849671</v>
      </c>
      <c r="O38" s="2">
        <f t="shared" si="3"/>
        <v>-169878</v>
      </c>
      <c r="P38" s="2">
        <f t="shared" si="3"/>
        <v>-186231</v>
      </c>
      <c r="Q38" s="2">
        <f t="shared" si="3"/>
        <v>0</v>
      </c>
      <c r="R38" s="2">
        <f t="shared" si="3"/>
        <v>-356109</v>
      </c>
      <c r="S38" s="2">
        <f t="shared" si="3"/>
        <v>-8221</v>
      </c>
      <c r="T38" s="2">
        <f t="shared" si="3"/>
        <v>-472054</v>
      </c>
      <c r="U38" s="2">
        <f t="shared" si="3"/>
        <v>-254031</v>
      </c>
      <c r="V38" s="2">
        <f t="shared" si="3"/>
        <v>-734306</v>
      </c>
      <c r="W38" s="2">
        <f t="shared" si="3"/>
        <v>-2741256</v>
      </c>
      <c r="X38" s="2">
        <f t="shared" si="3"/>
        <v>-4662913</v>
      </c>
      <c r="Y38" s="2">
        <f t="shared" si="3"/>
        <v>1921657</v>
      </c>
      <c r="Z38" s="34">
        <f>+IF(X38&lt;&gt;0,+(Y38/X38)*100,0)</f>
        <v>-41.211513060612539</v>
      </c>
      <c r="AA38" s="35">
        <f>+AA17+AA27+AA36</f>
        <v>-4662913</v>
      </c>
    </row>
    <row r="39" spans="1:27" ht="13.5" x14ac:dyDescent="0.25">
      <c r="A39" s="23" t="s">
        <v>61</v>
      </c>
      <c r="B39" s="17"/>
      <c r="C39" s="32">
        <v>-4349305</v>
      </c>
      <c r="D39" s="32"/>
      <c r="E39" s="33"/>
      <c r="F39" s="2"/>
      <c r="G39" s="2">
        <v>-4513045</v>
      </c>
      <c r="H39" s="2">
        <f>+G40+H60</f>
        <v>-5294794</v>
      </c>
      <c r="I39" s="2">
        <f>+H40+I60</f>
        <v>-5314215</v>
      </c>
      <c r="J39" s="2">
        <f>+G39</f>
        <v>-4513045</v>
      </c>
      <c r="K39" s="2">
        <f>+I40+K60</f>
        <v>-5314215</v>
      </c>
      <c r="L39" s="2">
        <f>+K40+L60</f>
        <v>-5772334</v>
      </c>
      <c r="M39" s="2">
        <f>+L40+M60</f>
        <v>-6163886</v>
      </c>
      <c r="N39" s="2">
        <f>+K39</f>
        <v>-5314215</v>
      </c>
      <c r="O39" s="2">
        <f>+M40+O60</f>
        <v>-6163886</v>
      </c>
      <c r="P39" s="2">
        <f>+O40+P60</f>
        <v>-6333764</v>
      </c>
      <c r="Q39" s="2">
        <f>+P40+Q60</f>
        <v>-6519995</v>
      </c>
      <c r="R39" s="2">
        <f>+O39</f>
        <v>-6163886</v>
      </c>
      <c r="S39" s="2">
        <f>+Q40+S60</f>
        <v>-6519995</v>
      </c>
      <c r="T39" s="2">
        <f>+S40+T60</f>
        <v>-6528216</v>
      </c>
      <c r="U39" s="2">
        <f>+T40+U60</f>
        <v>-7000270</v>
      </c>
      <c r="V39" s="2">
        <f>+S39</f>
        <v>-6519995</v>
      </c>
      <c r="W39" s="2">
        <f>+G39</f>
        <v>-4513045</v>
      </c>
      <c r="X39" s="2"/>
      <c r="Y39" s="2">
        <f>+W39-X39</f>
        <v>-4513045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-2912878</v>
      </c>
      <c r="D40" s="43">
        <f t="shared" ref="D40:AA40" si="4">+D38+D39</f>
        <v>0</v>
      </c>
      <c r="E40" s="44">
        <f t="shared" si="4"/>
        <v>-4026247</v>
      </c>
      <c r="F40" s="45">
        <f t="shared" si="4"/>
        <v>-4662913</v>
      </c>
      <c r="G40" s="45">
        <f t="shared" si="4"/>
        <v>-5294794</v>
      </c>
      <c r="H40" s="45">
        <f t="shared" si="4"/>
        <v>-5314215</v>
      </c>
      <c r="I40" s="45">
        <f t="shared" si="4"/>
        <v>-5314215</v>
      </c>
      <c r="J40" s="45">
        <f>+I40</f>
        <v>-5314215</v>
      </c>
      <c r="K40" s="45">
        <f t="shared" si="4"/>
        <v>-5772334</v>
      </c>
      <c r="L40" s="45">
        <f t="shared" si="4"/>
        <v>-6163886</v>
      </c>
      <c r="M40" s="45">
        <f t="shared" si="4"/>
        <v>-6163886</v>
      </c>
      <c r="N40" s="45">
        <f>+M40</f>
        <v>-6163886</v>
      </c>
      <c r="O40" s="45">
        <f t="shared" si="4"/>
        <v>-6333764</v>
      </c>
      <c r="P40" s="45">
        <f t="shared" si="4"/>
        <v>-6519995</v>
      </c>
      <c r="Q40" s="45">
        <f t="shared" si="4"/>
        <v>-6519995</v>
      </c>
      <c r="R40" s="45">
        <f>+Q40</f>
        <v>-6519995</v>
      </c>
      <c r="S40" s="45">
        <f t="shared" si="4"/>
        <v>-6528216</v>
      </c>
      <c r="T40" s="45">
        <f t="shared" si="4"/>
        <v>-7000270</v>
      </c>
      <c r="U40" s="45">
        <f t="shared" si="4"/>
        <v>-7254301</v>
      </c>
      <c r="V40" s="45">
        <f>+U40</f>
        <v>-7254301</v>
      </c>
      <c r="W40" s="45">
        <f>+V40</f>
        <v>-7254301</v>
      </c>
      <c r="X40" s="45">
        <f t="shared" si="4"/>
        <v>-4662913</v>
      </c>
      <c r="Y40" s="45">
        <f t="shared" si="4"/>
        <v>-2591388</v>
      </c>
      <c r="Z40" s="46">
        <f>+IF(X40&lt;&gt;0,+(Y40/X40)*100,0)</f>
        <v>55.57444455858387</v>
      </c>
      <c r="AA40" s="47">
        <f t="shared" si="4"/>
        <v>-4662913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-4513045</v>
      </c>
      <c r="J60">
        <v>-4513045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-10000000</v>
      </c>
      <c r="F14" s="20">
        <v>-10000000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-10000000</v>
      </c>
      <c r="Y14" s="20">
        <v>10000000</v>
      </c>
      <c r="Z14" s="21">
        <v>-100</v>
      </c>
      <c r="AA14" s="22">
        <v>-10000000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-10000000</v>
      </c>
      <c r="F17" s="28">
        <f t="shared" si="0"/>
        <v>-10000000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-10000000</v>
      </c>
      <c r="Y17" s="28">
        <f t="shared" si="0"/>
        <v>10000000</v>
      </c>
      <c r="Z17" s="29">
        <f>+IF(X17&lt;&gt;0,+(Y17/X17)*100,0)</f>
        <v>-100</v>
      </c>
      <c r="AA17" s="30">
        <f>SUM(AA6:AA16)</f>
        <v>-10000000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-10000000</v>
      </c>
      <c r="F38" s="2">
        <f t="shared" si="3"/>
        <v>-10000000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-10000000</v>
      </c>
      <c r="Y38" s="2">
        <f t="shared" si="3"/>
        <v>10000000</v>
      </c>
      <c r="Z38" s="34">
        <f>+IF(X38&lt;&gt;0,+(Y38/X38)*100,0)</f>
        <v>-100</v>
      </c>
      <c r="AA38" s="35">
        <f>+AA17+AA27+AA36</f>
        <v>-10000000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-10000000</v>
      </c>
      <c r="F40" s="45">
        <f t="shared" si="4"/>
        <v>-10000000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-10000000</v>
      </c>
      <c r="Y40" s="45">
        <f t="shared" si="4"/>
        <v>10000000</v>
      </c>
      <c r="Z40" s="46">
        <f>+IF(X40&lt;&gt;0,+(Y40/X40)*100,0)</f>
        <v>-100</v>
      </c>
      <c r="AA40" s="47">
        <f t="shared" si="4"/>
        <v>-10000000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43900744</v>
      </c>
      <c r="D7" s="18"/>
      <c r="E7" s="19">
        <v>46936250</v>
      </c>
      <c r="F7" s="20">
        <v>46936250</v>
      </c>
      <c r="G7" s="20">
        <v>3345048</v>
      </c>
      <c r="H7" s="20">
        <v>5330360</v>
      </c>
      <c r="I7" s="20">
        <v>4936187</v>
      </c>
      <c r="J7" s="20">
        <v>13611595</v>
      </c>
      <c r="K7" s="20">
        <v>4553645</v>
      </c>
      <c r="L7" s="20">
        <v>4303310</v>
      </c>
      <c r="M7" s="20">
        <v>4060889</v>
      </c>
      <c r="N7" s="20">
        <v>12917844</v>
      </c>
      <c r="O7" s="20">
        <v>4899981</v>
      </c>
      <c r="P7" s="20">
        <v>5668898</v>
      </c>
      <c r="Q7" s="20">
        <v>4429094</v>
      </c>
      <c r="R7" s="20">
        <v>14997973</v>
      </c>
      <c r="S7" s="20">
        <v>3443511</v>
      </c>
      <c r="T7" s="20">
        <v>4848481</v>
      </c>
      <c r="U7" s="20">
        <v>3317390</v>
      </c>
      <c r="V7" s="20">
        <v>11609382</v>
      </c>
      <c r="W7" s="20">
        <v>53136794</v>
      </c>
      <c r="X7" s="20">
        <v>46936250</v>
      </c>
      <c r="Y7" s="20">
        <v>6200544</v>
      </c>
      <c r="Z7" s="21">
        <v>13.210565394551118</v>
      </c>
      <c r="AA7" s="22">
        <v>46936250</v>
      </c>
    </row>
    <row r="8" spans="1:27" ht="13.5" x14ac:dyDescent="0.25">
      <c r="A8" s="23" t="s">
        <v>36</v>
      </c>
      <c r="B8" s="17" t="s">
        <v>32</v>
      </c>
      <c r="C8" s="18">
        <v>3008</v>
      </c>
      <c r="D8" s="18"/>
      <c r="E8" s="19"/>
      <c r="F8" s="20"/>
      <c r="G8" s="20">
        <v>1604</v>
      </c>
      <c r="H8" s="20">
        <v>3209</v>
      </c>
      <c r="I8" s="20"/>
      <c r="J8" s="20">
        <v>4813</v>
      </c>
      <c r="K8" s="20">
        <v>2448</v>
      </c>
      <c r="L8" s="20">
        <v>23187</v>
      </c>
      <c r="M8" s="20">
        <v>1203</v>
      </c>
      <c r="N8" s="20">
        <v>26838</v>
      </c>
      <c r="O8" s="20">
        <v>120960</v>
      </c>
      <c r="P8" s="20">
        <v>42256</v>
      </c>
      <c r="Q8" s="20">
        <v>51854</v>
      </c>
      <c r="R8" s="20">
        <v>215070</v>
      </c>
      <c r="S8" s="20">
        <v>1604</v>
      </c>
      <c r="T8" s="20">
        <v>22170</v>
      </c>
      <c r="U8" s="20">
        <v>2407</v>
      </c>
      <c r="V8" s="20">
        <v>26181</v>
      </c>
      <c r="W8" s="20">
        <v>272902</v>
      </c>
      <c r="X8" s="20"/>
      <c r="Y8" s="20">
        <v>272902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-1807573</v>
      </c>
      <c r="D14" s="18"/>
      <c r="E14" s="19">
        <v>-42072800</v>
      </c>
      <c r="F14" s="20">
        <v>-42072800</v>
      </c>
      <c r="G14" s="20">
        <v>-11642640</v>
      </c>
      <c r="H14" s="20">
        <v>-810300</v>
      </c>
      <c r="I14" s="20">
        <v>-4583312</v>
      </c>
      <c r="J14" s="20">
        <v>-17036252</v>
      </c>
      <c r="K14" s="20">
        <v>-1016326</v>
      </c>
      <c r="L14" s="20">
        <v>-1066064</v>
      </c>
      <c r="M14" s="20">
        <v>-9910200</v>
      </c>
      <c r="N14" s="20">
        <v>-11992590</v>
      </c>
      <c r="O14" s="20">
        <v>-902540</v>
      </c>
      <c r="P14" s="20">
        <v>-1764150</v>
      </c>
      <c r="Q14" s="20">
        <v>-3117020</v>
      </c>
      <c r="R14" s="20">
        <v>-5783710</v>
      </c>
      <c r="S14" s="20">
        <v>-1262832</v>
      </c>
      <c r="T14" s="20">
        <v>-512663</v>
      </c>
      <c r="U14" s="20">
        <v>-1171664</v>
      </c>
      <c r="V14" s="20">
        <v>-2947159</v>
      </c>
      <c r="W14" s="20">
        <v>-37759711</v>
      </c>
      <c r="X14" s="20">
        <v>-42072800</v>
      </c>
      <c r="Y14" s="20">
        <v>4313089</v>
      </c>
      <c r="Z14" s="21">
        <v>-10.251490274001256</v>
      </c>
      <c r="AA14" s="22">
        <v>-42072800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42096179</v>
      </c>
      <c r="D17" s="26">
        <f>SUM(D6:D16)</f>
        <v>0</v>
      </c>
      <c r="E17" s="27">
        <f t="shared" si="0"/>
        <v>4863450</v>
      </c>
      <c r="F17" s="28">
        <f t="shared" si="0"/>
        <v>4863450</v>
      </c>
      <c r="G17" s="28">
        <f t="shared" si="0"/>
        <v>-8295988</v>
      </c>
      <c r="H17" s="28">
        <f t="shared" si="0"/>
        <v>4523269</v>
      </c>
      <c r="I17" s="28">
        <f t="shared" si="0"/>
        <v>352875</v>
      </c>
      <c r="J17" s="28">
        <f t="shared" si="0"/>
        <v>-3419844</v>
      </c>
      <c r="K17" s="28">
        <f t="shared" si="0"/>
        <v>3539767</v>
      </c>
      <c r="L17" s="28">
        <f t="shared" si="0"/>
        <v>3260433</v>
      </c>
      <c r="M17" s="28">
        <f t="shared" si="0"/>
        <v>-5848108</v>
      </c>
      <c r="N17" s="28">
        <f t="shared" si="0"/>
        <v>952092</v>
      </c>
      <c r="O17" s="28">
        <f t="shared" si="0"/>
        <v>4118401</v>
      </c>
      <c r="P17" s="28">
        <f t="shared" si="0"/>
        <v>3947004</v>
      </c>
      <c r="Q17" s="28">
        <f t="shared" si="0"/>
        <v>1363928</v>
      </c>
      <c r="R17" s="28">
        <f t="shared" si="0"/>
        <v>9429333</v>
      </c>
      <c r="S17" s="28">
        <f t="shared" si="0"/>
        <v>2182283</v>
      </c>
      <c r="T17" s="28">
        <f t="shared" si="0"/>
        <v>4357988</v>
      </c>
      <c r="U17" s="28">
        <f t="shared" si="0"/>
        <v>2148133</v>
      </c>
      <c r="V17" s="28">
        <f t="shared" si="0"/>
        <v>8688404</v>
      </c>
      <c r="W17" s="28">
        <f t="shared" si="0"/>
        <v>15649985</v>
      </c>
      <c r="X17" s="28">
        <f t="shared" si="0"/>
        <v>4863450</v>
      </c>
      <c r="Y17" s="28">
        <f t="shared" si="0"/>
        <v>10786535</v>
      </c>
      <c r="Z17" s="29">
        <f>+IF(X17&lt;&gt;0,+(Y17/X17)*100,0)</f>
        <v>221.78772270713179</v>
      </c>
      <c r="AA17" s="30">
        <f>SUM(AA6:AA16)</f>
        <v>4863450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-15259</v>
      </c>
      <c r="H33" s="36">
        <v>-6221</v>
      </c>
      <c r="I33" s="36">
        <v>-3024</v>
      </c>
      <c r="J33" s="36">
        <v>-24504</v>
      </c>
      <c r="K33" s="20">
        <v>-11458</v>
      </c>
      <c r="L33" s="20">
        <v>-21680</v>
      </c>
      <c r="M33" s="20">
        <v>-11147</v>
      </c>
      <c r="N33" s="20">
        <v>-44285</v>
      </c>
      <c r="O33" s="36">
        <v>-9889</v>
      </c>
      <c r="P33" s="36">
        <v>-11026</v>
      </c>
      <c r="Q33" s="36">
        <v>-5320</v>
      </c>
      <c r="R33" s="20">
        <v>-26235</v>
      </c>
      <c r="S33" s="20">
        <v>-14544</v>
      </c>
      <c r="T33" s="20">
        <v>-9435</v>
      </c>
      <c r="U33" s="20">
        <v>-8265</v>
      </c>
      <c r="V33" s="36">
        <v>-32244</v>
      </c>
      <c r="W33" s="36">
        <v>-127268</v>
      </c>
      <c r="X33" s="36"/>
      <c r="Y33" s="20">
        <v>-127268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-15259</v>
      </c>
      <c r="H36" s="28">
        <f t="shared" si="2"/>
        <v>-6221</v>
      </c>
      <c r="I36" s="28">
        <f t="shared" si="2"/>
        <v>-3024</v>
      </c>
      <c r="J36" s="28">
        <f t="shared" si="2"/>
        <v>-24504</v>
      </c>
      <c r="K36" s="28">
        <f t="shared" si="2"/>
        <v>-11458</v>
      </c>
      <c r="L36" s="28">
        <f t="shared" si="2"/>
        <v>-21680</v>
      </c>
      <c r="M36" s="28">
        <f t="shared" si="2"/>
        <v>-11147</v>
      </c>
      <c r="N36" s="28">
        <f t="shared" si="2"/>
        <v>-44285</v>
      </c>
      <c r="O36" s="28">
        <f t="shared" si="2"/>
        <v>-9889</v>
      </c>
      <c r="P36" s="28">
        <f t="shared" si="2"/>
        <v>-11026</v>
      </c>
      <c r="Q36" s="28">
        <f t="shared" si="2"/>
        <v>-5320</v>
      </c>
      <c r="R36" s="28">
        <f t="shared" si="2"/>
        <v>-26235</v>
      </c>
      <c r="S36" s="28">
        <f t="shared" si="2"/>
        <v>-14544</v>
      </c>
      <c r="T36" s="28">
        <f t="shared" si="2"/>
        <v>-9435</v>
      </c>
      <c r="U36" s="28">
        <f t="shared" si="2"/>
        <v>-8265</v>
      </c>
      <c r="V36" s="28">
        <f t="shared" si="2"/>
        <v>-32244</v>
      </c>
      <c r="W36" s="28">
        <f t="shared" si="2"/>
        <v>-127268</v>
      </c>
      <c r="X36" s="28">
        <f t="shared" si="2"/>
        <v>0</v>
      </c>
      <c r="Y36" s="28">
        <f t="shared" si="2"/>
        <v>-127268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42096179</v>
      </c>
      <c r="D38" s="32">
        <f>+D17+D27+D36</f>
        <v>0</v>
      </c>
      <c r="E38" s="33">
        <f t="shared" si="3"/>
        <v>4863450</v>
      </c>
      <c r="F38" s="2">
        <f t="shared" si="3"/>
        <v>4863450</v>
      </c>
      <c r="G38" s="2">
        <f t="shared" si="3"/>
        <v>-8311247</v>
      </c>
      <c r="H38" s="2">
        <f t="shared" si="3"/>
        <v>4517048</v>
      </c>
      <c r="I38" s="2">
        <f t="shared" si="3"/>
        <v>349851</v>
      </c>
      <c r="J38" s="2">
        <f t="shared" si="3"/>
        <v>-3444348</v>
      </c>
      <c r="K38" s="2">
        <f t="shared" si="3"/>
        <v>3528309</v>
      </c>
      <c r="L38" s="2">
        <f t="shared" si="3"/>
        <v>3238753</v>
      </c>
      <c r="M38" s="2">
        <f t="shared" si="3"/>
        <v>-5859255</v>
      </c>
      <c r="N38" s="2">
        <f t="shared" si="3"/>
        <v>907807</v>
      </c>
      <c r="O38" s="2">
        <f t="shared" si="3"/>
        <v>4108512</v>
      </c>
      <c r="P38" s="2">
        <f t="shared" si="3"/>
        <v>3935978</v>
      </c>
      <c r="Q38" s="2">
        <f t="shared" si="3"/>
        <v>1358608</v>
      </c>
      <c r="R38" s="2">
        <f t="shared" si="3"/>
        <v>9403098</v>
      </c>
      <c r="S38" s="2">
        <f t="shared" si="3"/>
        <v>2167739</v>
      </c>
      <c r="T38" s="2">
        <f t="shared" si="3"/>
        <v>4348553</v>
      </c>
      <c r="U38" s="2">
        <f t="shared" si="3"/>
        <v>2139868</v>
      </c>
      <c r="V38" s="2">
        <f t="shared" si="3"/>
        <v>8656160</v>
      </c>
      <c r="W38" s="2">
        <f t="shared" si="3"/>
        <v>15522717</v>
      </c>
      <c r="X38" s="2">
        <f t="shared" si="3"/>
        <v>4863450</v>
      </c>
      <c r="Y38" s="2">
        <f t="shared" si="3"/>
        <v>10659267</v>
      </c>
      <c r="Z38" s="34">
        <f>+IF(X38&lt;&gt;0,+(Y38/X38)*100,0)</f>
        <v>219.1708972026031</v>
      </c>
      <c r="AA38" s="35">
        <f>+AA17+AA27+AA36</f>
        <v>4863450</v>
      </c>
    </row>
    <row r="39" spans="1:27" ht="13.5" x14ac:dyDescent="0.25">
      <c r="A39" s="23" t="s">
        <v>61</v>
      </c>
      <c r="B39" s="17"/>
      <c r="C39" s="32">
        <v>-17769492</v>
      </c>
      <c r="D39" s="32"/>
      <c r="E39" s="33"/>
      <c r="F39" s="2"/>
      <c r="G39" s="2">
        <v>26564397</v>
      </c>
      <c r="H39" s="2">
        <f>+G40+H60</f>
        <v>18253150</v>
      </c>
      <c r="I39" s="2">
        <f>+H40+I60</f>
        <v>22770198</v>
      </c>
      <c r="J39" s="2">
        <f>+G39</f>
        <v>26564397</v>
      </c>
      <c r="K39" s="2">
        <f>+I40+K60</f>
        <v>23120049</v>
      </c>
      <c r="L39" s="2">
        <f>+K40+L60</f>
        <v>26648358</v>
      </c>
      <c r="M39" s="2">
        <f>+L40+M60</f>
        <v>29887111</v>
      </c>
      <c r="N39" s="2">
        <f>+K39</f>
        <v>23120049</v>
      </c>
      <c r="O39" s="2">
        <f>+M40+O60</f>
        <v>24027856</v>
      </c>
      <c r="P39" s="2">
        <f>+O40+P60</f>
        <v>28136368</v>
      </c>
      <c r="Q39" s="2">
        <f>+P40+Q60</f>
        <v>32072346</v>
      </c>
      <c r="R39" s="2">
        <f>+O39</f>
        <v>24027856</v>
      </c>
      <c r="S39" s="2">
        <f>+Q40+S60</f>
        <v>33430954</v>
      </c>
      <c r="T39" s="2">
        <f>+S40+T60</f>
        <v>35598693</v>
      </c>
      <c r="U39" s="2">
        <f>+T40+U60</f>
        <v>39947246</v>
      </c>
      <c r="V39" s="2">
        <f>+S39</f>
        <v>33430954</v>
      </c>
      <c r="W39" s="2">
        <f>+G39</f>
        <v>26564397</v>
      </c>
      <c r="X39" s="2"/>
      <c r="Y39" s="2">
        <f>+W39-X39</f>
        <v>26564397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24326687</v>
      </c>
      <c r="D40" s="43">
        <f t="shared" ref="D40:AA40" si="4">+D38+D39</f>
        <v>0</v>
      </c>
      <c r="E40" s="44">
        <f t="shared" si="4"/>
        <v>4863450</v>
      </c>
      <c r="F40" s="45">
        <f t="shared" si="4"/>
        <v>4863450</v>
      </c>
      <c r="G40" s="45">
        <f t="shared" si="4"/>
        <v>18253150</v>
      </c>
      <c r="H40" s="45">
        <f t="shared" si="4"/>
        <v>22770198</v>
      </c>
      <c r="I40" s="45">
        <f t="shared" si="4"/>
        <v>23120049</v>
      </c>
      <c r="J40" s="45">
        <f>+I40</f>
        <v>23120049</v>
      </c>
      <c r="K40" s="45">
        <f t="shared" si="4"/>
        <v>26648358</v>
      </c>
      <c r="L40" s="45">
        <f t="shared" si="4"/>
        <v>29887111</v>
      </c>
      <c r="M40" s="45">
        <f t="shared" si="4"/>
        <v>24027856</v>
      </c>
      <c r="N40" s="45">
        <f>+M40</f>
        <v>24027856</v>
      </c>
      <c r="O40" s="45">
        <f t="shared" si="4"/>
        <v>28136368</v>
      </c>
      <c r="P40" s="45">
        <f t="shared" si="4"/>
        <v>32072346</v>
      </c>
      <c r="Q40" s="45">
        <f t="shared" si="4"/>
        <v>33430954</v>
      </c>
      <c r="R40" s="45">
        <f>+Q40</f>
        <v>33430954</v>
      </c>
      <c r="S40" s="45">
        <f t="shared" si="4"/>
        <v>35598693</v>
      </c>
      <c r="T40" s="45">
        <f t="shared" si="4"/>
        <v>39947246</v>
      </c>
      <c r="U40" s="45">
        <f t="shared" si="4"/>
        <v>42087114</v>
      </c>
      <c r="V40" s="45">
        <f>+U40</f>
        <v>42087114</v>
      </c>
      <c r="W40" s="45">
        <f>+V40</f>
        <v>42087114</v>
      </c>
      <c r="X40" s="45">
        <f t="shared" si="4"/>
        <v>4863450</v>
      </c>
      <c r="Y40" s="45">
        <f t="shared" si="4"/>
        <v>37223664</v>
      </c>
      <c r="Z40" s="46">
        <f>+IF(X40&lt;&gt;0,+(Y40/X40)*100,0)</f>
        <v>765.37569009653646</v>
      </c>
      <c r="AA40" s="47">
        <f t="shared" si="4"/>
        <v>4863450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26564397</v>
      </c>
      <c r="J60">
        <v>26564397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92532147</v>
      </c>
      <c r="D7" s="18"/>
      <c r="E7" s="19">
        <v>26951112</v>
      </c>
      <c r="F7" s="20">
        <v>31277451</v>
      </c>
      <c r="G7" s="20">
        <v>9501994</v>
      </c>
      <c r="H7" s="20">
        <v>9214817</v>
      </c>
      <c r="I7" s="20">
        <v>10458890</v>
      </c>
      <c r="J7" s="20">
        <v>29175701</v>
      </c>
      <c r="K7" s="20">
        <v>8388236</v>
      </c>
      <c r="L7" s="20">
        <v>7556518</v>
      </c>
      <c r="M7" s="20">
        <v>6022996</v>
      </c>
      <c r="N7" s="20">
        <v>21967750</v>
      </c>
      <c r="O7" s="20">
        <v>10073279</v>
      </c>
      <c r="P7" s="20">
        <v>7198496</v>
      </c>
      <c r="Q7" s="20">
        <v>12618117</v>
      </c>
      <c r="R7" s="20">
        <v>29889892</v>
      </c>
      <c r="S7" s="20">
        <v>9703473</v>
      </c>
      <c r="T7" s="20">
        <v>6103660</v>
      </c>
      <c r="U7" s="20">
        <v>10449953</v>
      </c>
      <c r="V7" s="20">
        <v>26257086</v>
      </c>
      <c r="W7" s="20">
        <v>107290429</v>
      </c>
      <c r="X7" s="20">
        <v>31277451</v>
      </c>
      <c r="Y7" s="20">
        <v>76012978</v>
      </c>
      <c r="Z7" s="21">
        <v>243.02804598750711</v>
      </c>
      <c r="AA7" s="22">
        <v>31277451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22895123</v>
      </c>
      <c r="D9" s="18"/>
      <c r="E9" s="19">
        <v>33040264</v>
      </c>
      <c r="F9" s="20">
        <v>33040264</v>
      </c>
      <c r="G9" s="20">
        <v>13766647</v>
      </c>
      <c r="H9" s="20"/>
      <c r="I9" s="20"/>
      <c r="J9" s="20">
        <v>13766647</v>
      </c>
      <c r="K9" s="20"/>
      <c r="L9" s="20"/>
      <c r="M9" s="20"/>
      <c r="N9" s="20"/>
      <c r="O9" s="20">
        <v>5912508</v>
      </c>
      <c r="P9" s="20"/>
      <c r="Q9" s="20">
        <v>8260144</v>
      </c>
      <c r="R9" s="20">
        <v>14172652</v>
      </c>
      <c r="S9" s="20"/>
      <c r="T9" s="20"/>
      <c r="U9" s="20"/>
      <c r="V9" s="20"/>
      <c r="W9" s="20">
        <v>27939299</v>
      </c>
      <c r="X9" s="20">
        <v>33040264</v>
      </c>
      <c r="Y9" s="20">
        <v>-5100965</v>
      </c>
      <c r="Z9" s="21">
        <v>-15.438632693733926</v>
      </c>
      <c r="AA9" s="22">
        <v>33040264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2000000</v>
      </c>
      <c r="F10" s="20">
        <v>2000000</v>
      </c>
      <c r="G10" s="20">
        <v>2000000</v>
      </c>
      <c r="H10" s="20"/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2000000</v>
      </c>
      <c r="Y10" s="20"/>
      <c r="Z10" s="21"/>
      <c r="AA10" s="22">
        <v>2000000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-15703450</v>
      </c>
      <c r="D14" s="18"/>
      <c r="E14" s="19"/>
      <c r="F14" s="20"/>
      <c r="G14" s="20">
        <v>-28823580</v>
      </c>
      <c r="H14" s="20">
        <v>-1531233</v>
      </c>
      <c r="I14" s="20">
        <v>-641286</v>
      </c>
      <c r="J14" s="20">
        <v>-30996099</v>
      </c>
      <c r="K14" s="20">
        <v>-1182733</v>
      </c>
      <c r="L14" s="20">
        <v>-1072413</v>
      </c>
      <c r="M14" s="20">
        <v>-45918096</v>
      </c>
      <c r="N14" s="20">
        <v>-48173242</v>
      </c>
      <c r="O14" s="20">
        <v>-2019651</v>
      </c>
      <c r="P14" s="20">
        <v>-1307152</v>
      </c>
      <c r="Q14" s="20">
        <v>-19617633</v>
      </c>
      <c r="R14" s="20">
        <v>-22944436</v>
      </c>
      <c r="S14" s="20">
        <v>-2601057</v>
      </c>
      <c r="T14" s="20">
        <v>-1683407</v>
      </c>
      <c r="U14" s="20">
        <v>-934200</v>
      </c>
      <c r="V14" s="20">
        <v>-5218664</v>
      </c>
      <c r="W14" s="20">
        <v>-107332441</v>
      </c>
      <c r="X14" s="20"/>
      <c r="Y14" s="20">
        <v>-107332441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99723820</v>
      </c>
      <c r="D17" s="26">
        <f>SUM(D6:D16)</f>
        <v>0</v>
      </c>
      <c r="E17" s="27">
        <f t="shared" si="0"/>
        <v>61991376</v>
      </c>
      <c r="F17" s="28">
        <f t="shared" si="0"/>
        <v>66317715</v>
      </c>
      <c r="G17" s="28">
        <f t="shared" si="0"/>
        <v>-3554939</v>
      </c>
      <c r="H17" s="28">
        <f t="shared" si="0"/>
        <v>7683584</v>
      </c>
      <c r="I17" s="28">
        <f t="shared" si="0"/>
        <v>9817604</v>
      </c>
      <c r="J17" s="28">
        <f t="shared" si="0"/>
        <v>13946249</v>
      </c>
      <c r="K17" s="28">
        <f t="shared" si="0"/>
        <v>7205503</v>
      </c>
      <c r="L17" s="28">
        <f t="shared" si="0"/>
        <v>6484105</v>
      </c>
      <c r="M17" s="28">
        <f t="shared" si="0"/>
        <v>-39895100</v>
      </c>
      <c r="N17" s="28">
        <f t="shared" si="0"/>
        <v>-26205492</v>
      </c>
      <c r="O17" s="28">
        <f t="shared" si="0"/>
        <v>13966136</v>
      </c>
      <c r="P17" s="28">
        <f t="shared" si="0"/>
        <v>5891344</v>
      </c>
      <c r="Q17" s="28">
        <f t="shared" si="0"/>
        <v>1260628</v>
      </c>
      <c r="R17" s="28">
        <f t="shared" si="0"/>
        <v>21118108</v>
      </c>
      <c r="S17" s="28">
        <f t="shared" si="0"/>
        <v>7102416</v>
      </c>
      <c r="T17" s="28">
        <f t="shared" si="0"/>
        <v>4420253</v>
      </c>
      <c r="U17" s="28">
        <f t="shared" si="0"/>
        <v>9515753</v>
      </c>
      <c r="V17" s="28">
        <f t="shared" si="0"/>
        <v>21038422</v>
      </c>
      <c r="W17" s="28">
        <f t="shared" si="0"/>
        <v>29897287</v>
      </c>
      <c r="X17" s="28">
        <f t="shared" si="0"/>
        <v>66317715</v>
      </c>
      <c r="Y17" s="28">
        <f t="shared" si="0"/>
        <v>-36420428</v>
      </c>
      <c r="Z17" s="29">
        <f>+IF(X17&lt;&gt;0,+(Y17/X17)*100,0)</f>
        <v>-54.918098429657903</v>
      </c>
      <c r="AA17" s="30">
        <f>SUM(AA6:AA16)</f>
        <v>66317715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-24902961</v>
      </c>
      <c r="D26" s="18"/>
      <c r="E26" s="19">
        <v>-8440008</v>
      </c>
      <c r="F26" s="20">
        <v>-22220366</v>
      </c>
      <c r="G26" s="20">
        <v>-7143022</v>
      </c>
      <c r="H26" s="20">
        <v>-1924208</v>
      </c>
      <c r="I26" s="20">
        <v>-1876983</v>
      </c>
      <c r="J26" s="20">
        <v>-10944213</v>
      </c>
      <c r="K26" s="20">
        <v>-938491</v>
      </c>
      <c r="L26" s="20">
        <v>-938874</v>
      </c>
      <c r="M26" s="20"/>
      <c r="N26" s="20">
        <v>-1877365</v>
      </c>
      <c r="O26" s="20">
        <v>-1915655</v>
      </c>
      <c r="P26" s="20"/>
      <c r="Q26" s="20"/>
      <c r="R26" s="20">
        <v>-1915655</v>
      </c>
      <c r="S26" s="20">
        <v>-956766</v>
      </c>
      <c r="T26" s="20"/>
      <c r="U26" s="20"/>
      <c r="V26" s="20">
        <v>-956766</v>
      </c>
      <c r="W26" s="20">
        <v>-15693999</v>
      </c>
      <c r="X26" s="20">
        <v>-22220366</v>
      </c>
      <c r="Y26" s="20">
        <v>6526367</v>
      </c>
      <c r="Z26" s="21">
        <v>-29.371104868389658</v>
      </c>
      <c r="AA26" s="22">
        <v>-22220366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-24902961</v>
      </c>
      <c r="D27" s="26">
        <f>SUM(D21:D26)</f>
        <v>0</v>
      </c>
      <c r="E27" s="27">
        <f t="shared" si="1"/>
        <v>-8440008</v>
      </c>
      <c r="F27" s="28">
        <f t="shared" si="1"/>
        <v>-22220366</v>
      </c>
      <c r="G27" s="28">
        <f t="shared" si="1"/>
        <v>-7143022</v>
      </c>
      <c r="H27" s="28">
        <f t="shared" si="1"/>
        <v>-1924208</v>
      </c>
      <c r="I27" s="28">
        <f t="shared" si="1"/>
        <v>-1876983</v>
      </c>
      <c r="J27" s="28">
        <f t="shared" si="1"/>
        <v>-10944213</v>
      </c>
      <c r="K27" s="28">
        <f t="shared" si="1"/>
        <v>-938491</v>
      </c>
      <c r="L27" s="28">
        <f t="shared" si="1"/>
        <v>-938874</v>
      </c>
      <c r="M27" s="28">
        <f t="shared" si="1"/>
        <v>0</v>
      </c>
      <c r="N27" s="28">
        <f t="shared" si="1"/>
        <v>-1877365</v>
      </c>
      <c r="O27" s="28">
        <f t="shared" si="1"/>
        <v>-1915655</v>
      </c>
      <c r="P27" s="28">
        <f t="shared" si="1"/>
        <v>0</v>
      </c>
      <c r="Q27" s="28">
        <f t="shared" si="1"/>
        <v>0</v>
      </c>
      <c r="R27" s="28">
        <f t="shared" si="1"/>
        <v>-1915655</v>
      </c>
      <c r="S27" s="28">
        <f t="shared" si="1"/>
        <v>-956766</v>
      </c>
      <c r="T27" s="28">
        <f t="shared" si="1"/>
        <v>0</v>
      </c>
      <c r="U27" s="28">
        <f t="shared" si="1"/>
        <v>0</v>
      </c>
      <c r="V27" s="28">
        <f t="shared" si="1"/>
        <v>-956766</v>
      </c>
      <c r="W27" s="28">
        <f t="shared" si="1"/>
        <v>-15693999</v>
      </c>
      <c r="X27" s="28">
        <f t="shared" si="1"/>
        <v>-22220366</v>
      </c>
      <c r="Y27" s="28">
        <f t="shared" si="1"/>
        <v>6526367</v>
      </c>
      <c r="Z27" s="29">
        <f>+IF(X27&lt;&gt;0,+(Y27/X27)*100,0)</f>
        <v>-29.371104868389658</v>
      </c>
      <c r="AA27" s="30">
        <f>SUM(AA21:AA26)</f>
        <v>-22220366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-4984</v>
      </c>
      <c r="H33" s="36">
        <v>-4494</v>
      </c>
      <c r="I33" s="36">
        <v>-978</v>
      </c>
      <c r="J33" s="36">
        <v>-10456</v>
      </c>
      <c r="K33" s="20">
        <v>-3276</v>
      </c>
      <c r="L33" s="20">
        <v>-2188</v>
      </c>
      <c r="M33" s="20">
        <v>-2053</v>
      </c>
      <c r="N33" s="20">
        <v>-7517</v>
      </c>
      <c r="O33" s="36">
        <v>-1857</v>
      </c>
      <c r="P33" s="36">
        <v>-2494</v>
      </c>
      <c r="Q33" s="36">
        <v>-9403</v>
      </c>
      <c r="R33" s="20">
        <v>-13754</v>
      </c>
      <c r="S33" s="20">
        <v>-1514</v>
      </c>
      <c r="T33" s="20">
        <v>-2324</v>
      </c>
      <c r="U33" s="20">
        <v>-1780</v>
      </c>
      <c r="V33" s="36">
        <v>-5618</v>
      </c>
      <c r="W33" s="36">
        <v>-37345</v>
      </c>
      <c r="X33" s="36"/>
      <c r="Y33" s="20">
        <v>-37345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-4984</v>
      </c>
      <c r="H36" s="28">
        <f t="shared" si="2"/>
        <v>-4494</v>
      </c>
      <c r="I36" s="28">
        <f t="shared" si="2"/>
        <v>-978</v>
      </c>
      <c r="J36" s="28">
        <f t="shared" si="2"/>
        <v>-10456</v>
      </c>
      <c r="K36" s="28">
        <f t="shared" si="2"/>
        <v>-3276</v>
      </c>
      <c r="L36" s="28">
        <f t="shared" si="2"/>
        <v>-2188</v>
      </c>
      <c r="M36" s="28">
        <f t="shared" si="2"/>
        <v>-2053</v>
      </c>
      <c r="N36" s="28">
        <f t="shared" si="2"/>
        <v>-7517</v>
      </c>
      <c r="O36" s="28">
        <f t="shared" si="2"/>
        <v>-1857</v>
      </c>
      <c r="P36" s="28">
        <f t="shared" si="2"/>
        <v>-2494</v>
      </c>
      <c r="Q36" s="28">
        <f t="shared" si="2"/>
        <v>-9403</v>
      </c>
      <c r="R36" s="28">
        <f t="shared" si="2"/>
        <v>-13754</v>
      </c>
      <c r="S36" s="28">
        <f t="shared" si="2"/>
        <v>-1514</v>
      </c>
      <c r="T36" s="28">
        <f t="shared" si="2"/>
        <v>-2324</v>
      </c>
      <c r="U36" s="28">
        <f t="shared" si="2"/>
        <v>-1780</v>
      </c>
      <c r="V36" s="28">
        <f t="shared" si="2"/>
        <v>-5618</v>
      </c>
      <c r="W36" s="28">
        <f t="shared" si="2"/>
        <v>-37345</v>
      </c>
      <c r="X36" s="28">
        <f t="shared" si="2"/>
        <v>0</v>
      </c>
      <c r="Y36" s="28">
        <f t="shared" si="2"/>
        <v>-37345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74820859</v>
      </c>
      <c r="D38" s="32">
        <f>+D17+D27+D36</f>
        <v>0</v>
      </c>
      <c r="E38" s="33">
        <f t="shared" si="3"/>
        <v>53551368</v>
      </c>
      <c r="F38" s="2">
        <f t="shared" si="3"/>
        <v>44097349</v>
      </c>
      <c r="G38" s="2">
        <f t="shared" si="3"/>
        <v>-10702945</v>
      </c>
      <c r="H38" s="2">
        <f t="shared" si="3"/>
        <v>5754882</v>
      </c>
      <c r="I38" s="2">
        <f t="shared" si="3"/>
        <v>7939643</v>
      </c>
      <c r="J38" s="2">
        <f t="shared" si="3"/>
        <v>2991580</v>
      </c>
      <c r="K38" s="2">
        <f t="shared" si="3"/>
        <v>6263736</v>
      </c>
      <c r="L38" s="2">
        <f t="shared" si="3"/>
        <v>5543043</v>
      </c>
      <c r="M38" s="2">
        <f t="shared" si="3"/>
        <v>-39897153</v>
      </c>
      <c r="N38" s="2">
        <f t="shared" si="3"/>
        <v>-28090374</v>
      </c>
      <c r="O38" s="2">
        <f t="shared" si="3"/>
        <v>12048624</v>
      </c>
      <c r="P38" s="2">
        <f t="shared" si="3"/>
        <v>5888850</v>
      </c>
      <c r="Q38" s="2">
        <f t="shared" si="3"/>
        <v>1251225</v>
      </c>
      <c r="R38" s="2">
        <f t="shared" si="3"/>
        <v>19188699</v>
      </c>
      <c r="S38" s="2">
        <f t="shared" si="3"/>
        <v>6144136</v>
      </c>
      <c r="T38" s="2">
        <f t="shared" si="3"/>
        <v>4417929</v>
      </c>
      <c r="U38" s="2">
        <f t="shared" si="3"/>
        <v>9513973</v>
      </c>
      <c r="V38" s="2">
        <f t="shared" si="3"/>
        <v>20076038</v>
      </c>
      <c r="W38" s="2">
        <f t="shared" si="3"/>
        <v>14165943</v>
      </c>
      <c r="X38" s="2">
        <f t="shared" si="3"/>
        <v>44097349</v>
      </c>
      <c r="Y38" s="2">
        <f t="shared" si="3"/>
        <v>-29931406</v>
      </c>
      <c r="Z38" s="34">
        <f>+IF(X38&lt;&gt;0,+(Y38/X38)*100,0)</f>
        <v>-67.875749174854022</v>
      </c>
      <c r="AA38" s="35">
        <f>+AA17+AA27+AA36</f>
        <v>44097349</v>
      </c>
    </row>
    <row r="39" spans="1:27" ht="13.5" x14ac:dyDescent="0.25">
      <c r="A39" s="23" t="s">
        <v>61</v>
      </c>
      <c r="B39" s="17"/>
      <c r="C39" s="32">
        <v>-305661</v>
      </c>
      <c r="D39" s="32"/>
      <c r="E39" s="33"/>
      <c r="F39" s="2"/>
      <c r="G39" s="2">
        <v>63643907</v>
      </c>
      <c r="H39" s="2">
        <f>+G40+H60</f>
        <v>52940962</v>
      </c>
      <c r="I39" s="2">
        <f>+H40+I60</f>
        <v>58695844</v>
      </c>
      <c r="J39" s="2">
        <f>+G39</f>
        <v>63643907</v>
      </c>
      <c r="K39" s="2">
        <f>+I40+K60</f>
        <v>66635487</v>
      </c>
      <c r="L39" s="2">
        <f>+K40+L60</f>
        <v>72899223</v>
      </c>
      <c r="M39" s="2">
        <f>+L40+M60</f>
        <v>78442266</v>
      </c>
      <c r="N39" s="2">
        <f>+K39</f>
        <v>66635487</v>
      </c>
      <c r="O39" s="2">
        <f>+M40+O60</f>
        <v>38545113</v>
      </c>
      <c r="P39" s="2">
        <f>+O40+P60</f>
        <v>50593737</v>
      </c>
      <c r="Q39" s="2">
        <f>+P40+Q60</f>
        <v>56482587</v>
      </c>
      <c r="R39" s="2">
        <f>+O39</f>
        <v>38545113</v>
      </c>
      <c r="S39" s="2">
        <f>+Q40+S60</f>
        <v>57733812</v>
      </c>
      <c r="T39" s="2">
        <f>+S40+T60</f>
        <v>63877948</v>
      </c>
      <c r="U39" s="2">
        <f>+T40+U60</f>
        <v>68295877</v>
      </c>
      <c r="V39" s="2">
        <f>+S39</f>
        <v>57733812</v>
      </c>
      <c r="W39" s="2">
        <f>+G39</f>
        <v>63643907</v>
      </c>
      <c r="X39" s="2"/>
      <c r="Y39" s="2">
        <f>+W39-X39</f>
        <v>63643907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74515198</v>
      </c>
      <c r="D40" s="43">
        <f t="shared" ref="D40:AA40" si="4">+D38+D39</f>
        <v>0</v>
      </c>
      <c r="E40" s="44">
        <f t="shared" si="4"/>
        <v>53551368</v>
      </c>
      <c r="F40" s="45">
        <f t="shared" si="4"/>
        <v>44097349</v>
      </c>
      <c r="G40" s="45">
        <f t="shared" si="4"/>
        <v>52940962</v>
      </c>
      <c r="H40" s="45">
        <f t="shared" si="4"/>
        <v>58695844</v>
      </c>
      <c r="I40" s="45">
        <f t="shared" si="4"/>
        <v>66635487</v>
      </c>
      <c r="J40" s="45">
        <f>+I40</f>
        <v>66635487</v>
      </c>
      <c r="K40" s="45">
        <f t="shared" si="4"/>
        <v>72899223</v>
      </c>
      <c r="L40" s="45">
        <f t="shared" si="4"/>
        <v>78442266</v>
      </c>
      <c r="M40" s="45">
        <f t="shared" si="4"/>
        <v>38545113</v>
      </c>
      <c r="N40" s="45">
        <f>+M40</f>
        <v>38545113</v>
      </c>
      <c r="O40" s="45">
        <f t="shared" si="4"/>
        <v>50593737</v>
      </c>
      <c r="P40" s="45">
        <f t="shared" si="4"/>
        <v>56482587</v>
      </c>
      <c r="Q40" s="45">
        <f t="shared" si="4"/>
        <v>57733812</v>
      </c>
      <c r="R40" s="45">
        <f>+Q40</f>
        <v>57733812</v>
      </c>
      <c r="S40" s="45">
        <f t="shared" si="4"/>
        <v>63877948</v>
      </c>
      <c r="T40" s="45">
        <f t="shared" si="4"/>
        <v>68295877</v>
      </c>
      <c r="U40" s="45">
        <f t="shared" si="4"/>
        <v>77809850</v>
      </c>
      <c r="V40" s="45">
        <f>+U40</f>
        <v>77809850</v>
      </c>
      <c r="W40" s="45">
        <f>+V40</f>
        <v>77809850</v>
      </c>
      <c r="X40" s="45">
        <f t="shared" si="4"/>
        <v>44097349</v>
      </c>
      <c r="Y40" s="45">
        <f t="shared" si="4"/>
        <v>33712501</v>
      </c>
      <c r="Z40" s="46">
        <f>+IF(X40&lt;&gt;0,+(Y40/X40)*100,0)</f>
        <v>76.450176177257276</v>
      </c>
      <c r="AA40" s="47">
        <f t="shared" si="4"/>
        <v>44097349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63643907</v>
      </c>
      <c r="J60">
        <v>63643907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74068466</v>
      </c>
      <c r="D7" s="18"/>
      <c r="E7" s="19">
        <v>35705580</v>
      </c>
      <c r="F7" s="20">
        <v>35705580</v>
      </c>
      <c r="G7" s="20">
        <v>7546601</v>
      </c>
      <c r="H7" s="20">
        <v>5266984</v>
      </c>
      <c r="I7" s="20">
        <v>8455695</v>
      </c>
      <c r="J7" s="20">
        <v>21269280</v>
      </c>
      <c r="K7" s="20">
        <v>7055922</v>
      </c>
      <c r="L7" s="20">
        <v>7810144</v>
      </c>
      <c r="M7" s="20">
        <v>6191415</v>
      </c>
      <c r="N7" s="20">
        <v>21057481</v>
      </c>
      <c r="O7" s="20">
        <v>9071683</v>
      </c>
      <c r="P7" s="20">
        <v>3841951</v>
      </c>
      <c r="Q7" s="20">
        <v>7166285</v>
      </c>
      <c r="R7" s="20">
        <v>20079919</v>
      </c>
      <c r="S7" s="20">
        <v>6641210</v>
      </c>
      <c r="T7" s="20">
        <v>7939410</v>
      </c>
      <c r="U7" s="20">
        <v>5430602</v>
      </c>
      <c r="V7" s="20">
        <v>20011222</v>
      </c>
      <c r="W7" s="20">
        <v>82417902</v>
      </c>
      <c r="X7" s="20">
        <v>35705580</v>
      </c>
      <c r="Y7" s="20">
        <v>46712322</v>
      </c>
      <c r="Z7" s="21">
        <v>130.82639184127521</v>
      </c>
      <c r="AA7" s="22">
        <v>35705580</v>
      </c>
    </row>
    <row r="8" spans="1:27" ht="13.5" x14ac:dyDescent="0.25">
      <c r="A8" s="23" t="s">
        <v>36</v>
      </c>
      <c r="B8" s="17" t="s">
        <v>32</v>
      </c>
      <c r="C8" s="18">
        <v>94308</v>
      </c>
      <c r="D8" s="18"/>
      <c r="E8" s="19"/>
      <c r="F8" s="20"/>
      <c r="G8" s="20"/>
      <c r="H8" s="20">
        <v>10800</v>
      </c>
      <c r="I8" s="20"/>
      <c r="J8" s="20">
        <v>10800</v>
      </c>
      <c r="K8" s="20">
        <v>1000</v>
      </c>
      <c r="L8" s="20">
        <v>9900</v>
      </c>
      <c r="M8" s="20">
        <v>18100</v>
      </c>
      <c r="N8" s="20">
        <v>29000</v>
      </c>
      <c r="O8" s="20">
        <v>1350</v>
      </c>
      <c r="P8" s="20">
        <v>40600</v>
      </c>
      <c r="Q8" s="20">
        <v>70750</v>
      </c>
      <c r="R8" s="20">
        <v>112700</v>
      </c>
      <c r="S8" s="20">
        <v>1000</v>
      </c>
      <c r="T8" s="20"/>
      <c r="U8" s="20">
        <v>2750</v>
      </c>
      <c r="V8" s="20">
        <v>3750</v>
      </c>
      <c r="W8" s="20">
        <v>156250</v>
      </c>
      <c r="X8" s="20"/>
      <c r="Y8" s="20">
        <v>156250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27033</v>
      </c>
      <c r="D9" s="18"/>
      <c r="E9" s="19"/>
      <c r="F9" s="20">
        <v>2596935</v>
      </c>
      <c r="G9" s="20"/>
      <c r="H9" s="20"/>
      <c r="I9" s="20">
        <v>41061</v>
      </c>
      <c r="J9" s="20">
        <v>41061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41061</v>
      </c>
      <c r="X9" s="20">
        <v>2596935</v>
      </c>
      <c r="Y9" s="20">
        <v>-2555874</v>
      </c>
      <c r="Z9" s="21">
        <v>-98.418866856505844</v>
      </c>
      <c r="AA9" s="22">
        <v>2596935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62363353</v>
      </c>
      <c r="D14" s="18"/>
      <c r="E14" s="19">
        <v>-34220004</v>
      </c>
      <c r="F14" s="20">
        <v>-34220004</v>
      </c>
      <c r="G14" s="20"/>
      <c r="H14" s="20">
        <v>-220525</v>
      </c>
      <c r="I14" s="20">
        <v>-1209162</v>
      </c>
      <c r="J14" s="20">
        <v>-1429687</v>
      </c>
      <c r="K14" s="20">
        <v>-740160</v>
      </c>
      <c r="L14" s="20">
        <v>-84667</v>
      </c>
      <c r="M14" s="20">
        <v>-98311</v>
      </c>
      <c r="N14" s="20">
        <v>-923138</v>
      </c>
      <c r="O14" s="20">
        <v>-121875</v>
      </c>
      <c r="P14" s="20"/>
      <c r="Q14" s="20">
        <v>-2480909</v>
      </c>
      <c r="R14" s="20">
        <v>-2602784</v>
      </c>
      <c r="S14" s="20">
        <v>-24535</v>
      </c>
      <c r="T14" s="20">
        <v>-198229</v>
      </c>
      <c r="U14" s="20">
        <v>-518468</v>
      </c>
      <c r="V14" s="20">
        <v>-741232</v>
      </c>
      <c r="W14" s="20">
        <v>-5696841</v>
      </c>
      <c r="X14" s="20">
        <v>-34220004</v>
      </c>
      <c r="Y14" s="20">
        <v>28523163</v>
      </c>
      <c r="Z14" s="21">
        <v>-83.352307615159845</v>
      </c>
      <c r="AA14" s="22">
        <v>-34220004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136553160</v>
      </c>
      <c r="D17" s="26">
        <f>SUM(D6:D16)</f>
        <v>0</v>
      </c>
      <c r="E17" s="27">
        <f t="shared" si="0"/>
        <v>1485576</v>
      </c>
      <c r="F17" s="28">
        <f t="shared" si="0"/>
        <v>4082511</v>
      </c>
      <c r="G17" s="28">
        <f t="shared" si="0"/>
        <v>7546601</v>
      </c>
      <c r="H17" s="28">
        <f t="shared" si="0"/>
        <v>5057259</v>
      </c>
      <c r="I17" s="28">
        <f t="shared" si="0"/>
        <v>7287594</v>
      </c>
      <c r="J17" s="28">
        <f t="shared" si="0"/>
        <v>19891454</v>
      </c>
      <c r="K17" s="28">
        <f t="shared" si="0"/>
        <v>6316762</v>
      </c>
      <c r="L17" s="28">
        <f t="shared" si="0"/>
        <v>7735377</v>
      </c>
      <c r="M17" s="28">
        <f t="shared" si="0"/>
        <v>6111204</v>
      </c>
      <c r="N17" s="28">
        <f t="shared" si="0"/>
        <v>20163343</v>
      </c>
      <c r="O17" s="28">
        <f t="shared" si="0"/>
        <v>8951158</v>
      </c>
      <c r="P17" s="28">
        <f t="shared" si="0"/>
        <v>3882551</v>
      </c>
      <c r="Q17" s="28">
        <f t="shared" si="0"/>
        <v>4756126</v>
      </c>
      <c r="R17" s="28">
        <f t="shared" si="0"/>
        <v>17589835</v>
      </c>
      <c r="S17" s="28">
        <f t="shared" si="0"/>
        <v>6617675</v>
      </c>
      <c r="T17" s="28">
        <f t="shared" si="0"/>
        <v>7741181</v>
      </c>
      <c r="U17" s="28">
        <f t="shared" si="0"/>
        <v>4914884</v>
      </c>
      <c r="V17" s="28">
        <f t="shared" si="0"/>
        <v>19273740</v>
      </c>
      <c r="W17" s="28">
        <f t="shared" si="0"/>
        <v>76918372</v>
      </c>
      <c r="X17" s="28">
        <f t="shared" si="0"/>
        <v>4082511</v>
      </c>
      <c r="Y17" s="28">
        <f t="shared" si="0"/>
        <v>72835861</v>
      </c>
      <c r="Z17" s="29">
        <f>+IF(X17&lt;&gt;0,+(Y17/X17)*100,0)</f>
        <v>1784.0946662482968</v>
      </c>
      <c r="AA17" s="30">
        <f>SUM(AA6:AA16)</f>
        <v>4082511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-296</v>
      </c>
      <c r="H33" s="36">
        <v>-694</v>
      </c>
      <c r="I33" s="36">
        <v>-409</v>
      </c>
      <c r="J33" s="36">
        <v>-1399</v>
      </c>
      <c r="K33" s="20">
        <v>-1024</v>
      </c>
      <c r="L33" s="20">
        <v>-1911</v>
      </c>
      <c r="M33" s="20">
        <v>-158</v>
      </c>
      <c r="N33" s="20">
        <v>-3093</v>
      </c>
      <c r="O33" s="36">
        <v>-1424</v>
      </c>
      <c r="P33" s="36">
        <v>-298</v>
      </c>
      <c r="Q33" s="36">
        <v>-1937</v>
      </c>
      <c r="R33" s="20">
        <v>-3659</v>
      </c>
      <c r="S33" s="20">
        <v>-130</v>
      </c>
      <c r="T33" s="20">
        <v>-496</v>
      </c>
      <c r="U33" s="20">
        <v>-84</v>
      </c>
      <c r="V33" s="36">
        <v>-710</v>
      </c>
      <c r="W33" s="36">
        <v>-8861</v>
      </c>
      <c r="X33" s="36"/>
      <c r="Y33" s="20">
        <v>-8861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-296</v>
      </c>
      <c r="H36" s="28">
        <f t="shared" si="2"/>
        <v>-694</v>
      </c>
      <c r="I36" s="28">
        <f t="shared" si="2"/>
        <v>-409</v>
      </c>
      <c r="J36" s="28">
        <f t="shared" si="2"/>
        <v>-1399</v>
      </c>
      <c r="K36" s="28">
        <f t="shared" si="2"/>
        <v>-1024</v>
      </c>
      <c r="L36" s="28">
        <f t="shared" si="2"/>
        <v>-1911</v>
      </c>
      <c r="M36" s="28">
        <f t="shared" si="2"/>
        <v>-158</v>
      </c>
      <c r="N36" s="28">
        <f t="shared" si="2"/>
        <v>-3093</v>
      </c>
      <c r="O36" s="28">
        <f t="shared" si="2"/>
        <v>-1424</v>
      </c>
      <c r="P36" s="28">
        <f t="shared" si="2"/>
        <v>-298</v>
      </c>
      <c r="Q36" s="28">
        <f t="shared" si="2"/>
        <v>-1937</v>
      </c>
      <c r="R36" s="28">
        <f t="shared" si="2"/>
        <v>-3659</v>
      </c>
      <c r="S36" s="28">
        <f t="shared" si="2"/>
        <v>-130</v>
      </c>
      <c r="T36" s="28">
        <f t="shared" si="2"/>
        <v>-496</v>
      </c>
      <c r="U36" s="28">
        <f t="shared" si="2"/>
        <v>-84</v>
      </c>
      <c r="V36" s="28">
        <f t="shared" si="2"/>
        <v>-710</v>
      </c>
      <c r="W36" s="28">
        <f t="shared" si="2"/>
        <v>-8861</v>
      </c>
      <c r="X36" s="28">
        <f t="shared" si="2"/>
        <v>0</v>
      </c>
      <c r="Y36" s="28">
        <f t="shared" si="2"/>
        <v>-8861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136553160</v>
      </c>
      <c r="D38" s="32">
        <f>+D17+D27+D36</f>
        <v>0</v>
      </c>
      <c r="E38" s="33">
        <f t="shared" si="3"/>
        <v>1485576</v>
      </c>
      <c r="F38" s="2">
        <f t="shared" si="3"/>
        <v>4082511</v>
      </c>
      <c r="G38" s="2">
        <f t="shared" si="3"/>
        <v>7546305</v>
      </c>
      <c r="H38" s="2">
        <f t="shared" si="3"/>
        <v>5056565</v>
      </c>
      <c r="I38" s="2">
        <f t="shared" si="3"/>
        <v>7287185</v>
      </c>
      <c r="J38" s="2">
        <f t="shared" si="3"/>
        <v>19890055</v>
      </c>
      <c r="K38" s="2">
        <f t="shared" si="3"/>
        <v>6315738</v>
      </c>
      <c r="L38" s="2">
        <f t="shared" si="3"/>
        <v>7733466</v>
      </c>
      <c r="M38" s="2">
        <f t="shared" si="3"/>
        <v>6111046</v>
      </c>
      <c r="N38" s="2">
        <f t="shared" si="3"/>
        <v>20160250</v>
      </c>
      <c r="O38" s="2">
        <f t="shared" si="3"/>
        <v>8949734</v>
      </c>
      <c r="P38" s="2">
        <f t="shared" si="3"/>
        <v>3882253</v>
      </c>
      <c r="Q38" s="2">
        <f t="shared" si="3"/>
        <v>4754189</v>
      </c>
      <c r="R38" s="2">
        <f t="shared" si="3"/>
        <v>17586176</v>
      </c>
      <c r="S38" s="2">
        <f t="shared" si="3"/>
        <v>6617545</v>
      </c>
      <c r="T38" s="2">
        <f t="shared" si="3"/>
        <v>7740685</v>
      </c>
      <c r="U38" s="2">
        <f t="shared" si="3"/>
        <v>4914800</v>
      </c>
      <c r="V38" s="2">
        <f t="shared" si="3"/>
        <v>19273030</v>
      </c>
      <c r="W38" s="2">
        <f t="shared" si="3"/>
        <v>76909511</v>
      </c>
      <c r="X38" s="2">
        <f t="shared" si="3"/>
        <v>4082511</v>
      </c>
      <c r="Y38" s="2">
        <f t="shared" si="3"/>
        <v>72827000</v>
      </c>
      <c r="Z38" s="34">
        <f>+IF(X38&lt;&gt;0,+(Y38/X38)*100,0)</f>
        <v>1783.8776184558963</v>
      </c>
      <c r="AA38" s="35">
        <f>+AA17+AA27+AA36</f>
        <v>4082511</v>
      </c>
    </row>
    <row r="39" spans="1:27" ht="13.5" x14ac:dyDescent="0.25">
      <c r="A39" s="23" t="s">
        <v>61</v>
      </c>
      <c r="B39" s="17"/>
      <c r="C39" s="32">
        <v>-30155982</v>
      </c>
      <c r="D39" s="32"/>
      <c r="E39" s="33"/>
      <c r="F39" s="2"/>
      <c r="G39" s="2">
        <v>184711952</v>
      </c>
      <c r="H39" s="2">
        <f>+G40+H60</f>
        <v>192258257</v>
      </c>
      <c r="I39" s="2">
        <f>+H40+I60</f>
        <v>197314822</v>
      </c>
      <c r="J39" s="2">
        <f>+G39</f>
        <v>184711952</v>
      </c>
      <c r="K39" s="2">
        <f>+I40+K60</f>
        <v>204602007</v>
      </c>
      <c r="L39" s="2">
        <f>+K40+L60</f>
        <v>210917745</v>
      </c>
      <c r="M39" s="2">
        <f>+L40+M60</f>
        <v>218651211</v>
      </c>
      <c r="N39" s="2">
        <f>+K39</f>
        <v>204602007</v>
      </c>
      <c r="O39" s="2">
        <f>+M40+O60</f>
        <v>224762257</v>
      </c>
      <c r="P39" s="2">
        <f>+O40+P60</f>
        <v>233711991</v>
      </c>
      <c r="Q39" s="2">
        <f>+P40+Q60</f>
        <v>237594244</v>
      </c>
      <c r="R39" s="2">
        <f>+O39</f>
        <v>224762257</v>
      </c>
      <c r="S39" s="2">
        <f>+Q40+S60</f>
        <v>242348433</v>
      </c>
      <c r="T39" s="2">
        <f>+S40+T60</f>
        <v>248965978</v>
      </c>
      <c r="U39" s="2">
        <f>+T40+U60</f>
        <v>256706663</v>
      </c>
      <c r="V39" s="2">
        <f>+S39</f>
        <v>242348433</v>
      </c>
      <c r="W39" s="2">
        <f>+G39</f>
        <v>184711952</v>
      </c>
      <c r="X39" s="2"/>
      <c r="Y39" s="2">
        <f>+W39-X39</f>
        <v>184711952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106397178</v>
      </c>
      <c r="D40" s="43">
        <f t="shared" ref="D40:AA40" si="4">+D38+D39</f>
        <v>0</v>
      </c>
      <c r="E40" s="44">
        <f t="shared" si="4"/>
        <v>1485576</v>
      </c>
      <c r="F40" s="45">
        <f t="shared" si="4"/>
        <v>4082511</v>
      </c>
      <c r="G40" s="45">
        <f t="shared" si="4"/>
        <v>192258257</v>
      </c>
      <c r="H40" s="45">
        <f t="shared" si="4"/>
        <v>197314822</v>
      </c>
      <c r="I40" s="45">
        <f t="shared" si="4"/>
        <v>204602007</v>
      </c>
      <c r="J40" s="45">
        <f>+I40</f>
        <v>204602007</v>
      </c>
      <c r="K40" s="45">
        <f t="shared" si="4"/>
        <v>210917745</v>
      </c>
      <c r="L40" s="45">
        <f t="shared" si="4"/>
        <v>218651211</v>
      </c>
      <c r="M40" s="45">
        <f t="shared" si="4"/>
        <v>224762257</v>
      </c>
      <c r="N40" s="45">
        <f>+M40</f>
        <v>224762257</v>
      </c>
      <c r="O40" s="45">
        <f t="shared" si="4"/>
        <v>233711991</v>
      </c>
      <c r="P40" s="45">
        <f t="shared" si="4"/>
        <v>237594244</v>
      </c>
      <c r="Q40" s="45">
        <f t="shared" si="4"/>
        <v>242348433</v>
      </c>
      <c r="R40" s="45">
        <f>+Q40</f>
        <v>242348433</v>
      </c>
      <c r="S40" s="45">
        <f t="shared" si="4"/>
        <v>248965978</v>
      </c>
      <c r="T40" s="45">
        <f t="shared" si="4"/>
        <v>256706663</v>
      </c>
      <c r="U40" s="45">
        <f t="shared" si="4"/>
        <v>261621463</v>
      </c>
      <c r="V40" s="45">
        <f>+U40</f>
        <v>261621463</v>
      </c>
      <c r="W40" s="45">
        <f>+V40</f>
        <v>261621463</v>
      </c>
      <c r="X40" s="45">
        <f t="shared" si="4"/>
        <v>4082511</v>
      </c>
      <c r="Y40" s="45">
        <f t="shared" si="4"/>
        <v>257538952</v>
      </c>
      <c r="Z40" s="46">
        <f>+IF(X40&lt;&gt;0,+(Y40/X40)*100,0)</f>
        <v>6308.3467993105223</v>
      </c>
      <c r="AA40" s="47">
        <f t="shared" si="4"/>
        <v>4082511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184711952</v>
      </c>
      <c r="J60">
        <v>184711952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2377668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>
        <v>11385</v>
      </c>
      <c r="T7" s="20">
        <v>92376</v>
      </c>
      <c r="U7" s="20"/>
      <c r="V7" s="20">
        <v>103761</v>
      </c>
      <c r="W7" s="20">
        <v>103761</v>
      </c>
      <c r="X7" s="20"/>
      <c r="Y7" s="20">
        <v>103761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13195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-11665706</v>
      </c>
      <c r="D14" s="18"/>
      <c r="E14" s="19">
        <v>-22144749</v>
      </c>
      <c r="F14" s="20">
        <v>-24473267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-24473267</v>
      </c>
      <c r="Y14" s="20">
        <v>24473267</v>
      </c>
      <c r="Z14" s="21">
        <v>-100</v>
      </c>
      <c r="AA14" s="22">
        <v>-24473267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-9274843</v>
      </c>
      <c r="D17" s="26">
        <f>SUM(D6:D16)</f>
        <v>0</v>
      </c>
      <c r="E17" s="27">
        <f t="shared" si="0"/>
        <v>-22144749</v>
      </c>
      <c r="F17" s="28">
        <f t="shared" si="0"/>
        <v>-24473267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11385</v>
      </c>
      <c r="T17" s="28">
        <f t="shared" si="0"/>
        <v>92376</v>
      </c>
      <c r="U17" s="28">
        <f t="shared" si="0"/>
        <v>0</v>
      </c>
      <c r="V17" s="28">
        <f t="shared" si="0"/>
        <v>103761</v>
      </c>
      <c r="W17" s="28">
        <f t="shared" si="0"/>
        <v>103761</v>
      </c>
      <c r="X17" s="28">
        <f t="shared" si="0"/>
        <v>-24473267</v>
      </c>
      <c r="Y17" s="28">
        <f t="shared" si="0"/>
        <v>24577028</v>
      </c>
      <c r="Z17" s="29">
        <f>+IF(X17&lt;&gt;0,+(Y17/X17)*100,0)</f>
        <v>-100.42397690508587</v>
      </c>
      <c r="AA17" s="30">
        <f>SUM(AA6:AA16)</f>
        <v>-24473267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2440920</v>
      </c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-15134882</v>
      </c>
      <c r="D26" s="18"/>
      <c r="E26" s="19">
        <v>-8500000</v>
      </c>
      <c r="F26" s="20">
        <v>-8500000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-8500000</v>
      </c>
      <c r="Y26" s="20">
        <v>8500000</v>
      </c>
      <c r="Z26" s="21">
        <v>-100</v>
      </c>
      <c r="AA26" s="22">
        <v>-8500000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-12693962</v>
      </c>
      <c r="D27" s="26">
        <f>SUM(D21:D26)</f>
        <v>0</v>
      </c>
      <c r="E27" s="27">
        <f t="shared" si="1"/>
        <v>-8500000</v>
      </c>
      <c r="F27" s="28">
        <f t="shared" si="1"/>
        <v>-8500000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-8500000</v>
      </c>
      <c r="Y27" s="28">
        <f t="shared" si="1"/>
        <v>8500000</v>
      </c>
      <c r="Z27" s="29">
        <f>+IF(X27&lt;&gt;0,+(Y27/X27)*100,0)</f>
        <v>-100</v>
      </c>
      <c r="AA27" s="30">
        <f>SUM(AA21:AA26)</f>
        <v>-8500000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-21968805</v>
      </c>
      <c r="D38" s="32">
        <f>+D17+D27+D36</f>
        <v>0</v>
      </c>
      <c r="E38" s="33">
        <f t="shared" si="3"/>
        <v>-30644749</v>
      </c>
      <c r="F38" s="2">
        <f t="shared" si="3"/>
        <v>-32973267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11385</v>
      </c>
      <c r="T38" s="2">
        <f t="shared" si="3"/>
        <v>92376</v>
      </c>
      <c r="U38" s="2">
        <f t="shared" si="3"/>
        <v>0</v>
      </c>
      <c r="V38" s="2">
        <f t="shared" si="3"/>
        <v>103761</v>
      </c>
      <c r="W38" s="2">
        <f t="shared" si="3"/>
        <v>103761</v>
      </c>
      <c r="X38" s="2">
        <f t="shared" si="3"/>
        <v>-32973267</v>
      </c>
      <c r="Y38" s="2">
        <f t="shared" si="3"/>
        <v>33077028</v>
      </c>
      <c r="Z38" s="34">
        <f>+IF(X38&lt;&gt;0,+(Y38/X38)*100,0)</f>
        <v>-100.31468219391182</v>
      </c>
      <c r="AA38" s="35">
        <f>+AA17+AA27+AA36</f>
        <v>-32973267</v>
      </c>
    </row>
    <row r="39" spans="1:27" ht="13.5" x14ac:dyDescent="0.25">
      <c r="A39" s="23" t="s">
        <v>61</v>
      </c>
      <c r="B39" s="17"/>
      <c r="C39" s="32"/>
      <c r="D39" s="32"/>
      <c r="E39" s="33">
        <v>-20891638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11385</v>
      </c>
      <c r="U39" s="2">
        <f>+T40+U60</f>
        <v>103761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-21968805</v>
      </c>
      <c r="D40" s="43">
        <f t="shared" ref="D40:AA40" si="4">+D38+D39</f>
        <v>0</v>
      </c>
      <c r="E40" s="44">
        <f t="shared" si="4"/>
        <v>-51536387</v>
      </c>
      <c r="F40" s="45">
        <f t="shared" si="4"/>
        <v>-32973267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11385</v>
      </c>
      <c r="T40" s="45">
        <f t="shared" si="4"/>
        <v>103761</v>
      </c>
      <c r="U40" s="45">
        <f t="shared" si="4"/>
        <v>103761</v>
      </c>
      <c r="V40" s="45">
        <f>+U40</f>
        <v>103761</v>
      </c>
      <c r="W40" s="45">
        <f>+V40</f>
        <v>103761</v>
      </c>
      <c r="X40" s="45">
        <f t="shared" si="4"/>
        <v>-32973267</v>
      </c>
      <c r="Y40" s="45">
        <f t="shared" si="4"/>
        <v>33077028</v>
      </c>
      <c r="Z40" s="46">
        <f>+IF(X40&lt;&gt;0,+(Y40/X40)*100,0)</f>
        <v>-100.31468219391182</v>
      </c>
      <c r="AA40" s="47">
        <f t="shared" si="4"/>
        <v>-32973267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-250505771</v>
      </c>
      <c r="F14" s="20">
        <v>-250505771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-9125012</v>
      </c>
      <c r="Q14" s="20">
        <v>-9109436</v>
      </c>
      <c r="R14" s="20">
        <v>-18234448</v>
      </c>
      <c r="S14" s="20">
        <v>-9218237</v>
      </c>
      <c r="T14" s="20">
        <v>-11626815</v>
      </c>
      <c r="U14" s="20">
        <v>-11618822</v>
      </c>
      <c r="V14" s="20">
        <v>-32463874</v>
      </c>
      <c r="W14" s="20">
        <v>-50698322</v>
      </c>
      <c r="X14" s="20">
        <v>-250505771</v>
      </c>
      <c r="Y14" s="20">
        <v>199807449</v>
      </c>
      <c r="Z14" s="21">
        <v>-79.76161515257067</v>
      </c>
      <c r="AA14" s="22">
        <v>-250505771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-250505771</v>
      </c>
      <c r="F17" s="28">
        <f t="shared" si="0"/>
        <v>-250505771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-9125012</v>
      </c>
      <c r="Q17" s="28">
        <f t="shared" si="0"/>
        <v>-9109436</v>
      </c>
      <c r="R17" s="28">
        <f t="shared" si="0"/>
        <v>-18234448</v>
      </c>
      <c r="S17" s="28">
        <f t="shared" si="0"/>
        <v>-9218237</v>
      </c>
      <c r="T17" s="28">
        <f t="shared" si="0"/>
        <v>-11626815</v>
      </c>
      <c r="U17" s="28">
        <f t="shared" si="0"/>
        <v>-11618822</v>
      </c>
      <c r="V17" s="28">
        <f t="shared" si="0"/>
        <v>-32463874</v>
      </c>
      <c r="W17" s="28">
        <f t="shared" si="0"/>
        <v>-50698322</v>
      </c>
      <c r="X17" s="28">
        <f t="shared" si="0"/>
        <v>-250505771</v>
      </c>
      <c r="Y17" s="28">
        <f t="shared" si="0"/>
        <v>199807449</v>
      </c>
      <c r="Z17" s="29">
        <f>+IF(X17&lt;&gt;0,+(Y17/X17)*100,0)</f>
        <v>-79.76161515257067</v>
      </c>
      <c r="AA17" s="30">
        <f>SUM(AA6:AA16)</f>
        <v>-250505771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-250505771</v>
      </c>
      <c r="F38" s="2">
        <f t="shared" si="3"/>
        <v>-250505771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-9125012</v>
      </c>
      <c r="Q38" s="2">
        <f t="shared" si="3"/>
        <v>-9109436</v>
      </c>
      <c r="R38" s="2">
        <f t="shared" si="3"/>
        <v>-18234448</v>
      </c>
      <c r="S38" s="2">
        <f t="shared" si="3"/>
        <v>-9218237</v>
      </c>
      <c r="T38" s="2">
        <f t="shared" si="3"/>
        <v>-11626815</v>
      </c>
      <c r="U38" s="2">
        <f t="shared" si="3"/>
        <v>-11618822</v>
      </c>
      <c r="V38" s="2">
        <f t="shared" si="3"/>
        <v>-32463874</v>
      </c>
      <c r="W38" s="2">
        <f t="shared" si="3"/>
        <v>-50698322</v>
      </c>
      <c r="X38" s="2">
        <f t="shared" si="3"/>
        <v>-250505771</v>
      </c>
      <c r="Y38" s="2">
        <f t="shared" si="3"/>
        <v>199807449</v>
      </c>
      <c r="Z38" s="34">
        <f>+IF(X38&lt;&gt;0,+(Y38/X38)*100,0)</f>
        <v>-79.76161515257067</v>
      </c>
      <c r="AA38" s="35">
        <f>+AA17+AA27+AA36</f>
        <v>-250505771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-9125012</v>
      </c>
      <c r="R39" s="2">
        <f>+O39</f>
        <v>0</v>
      </c>
      <c r="S39" s="2">
        <f>+Q40+S60</f>
        <v>-18234448</v>
      </c>
      <c r="T39" s="2">
        <f>+S40+T60</f>
        <v>-27452685</v>
      </c>
      <c r="U39" s="2">
        <f>+T40+U60</f>
        <v>-39079500</v>
      </c>
      <c r="V39" s="2">
        <f>+S39</f>
        <v>-18234448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-250505771</v>
      </c>
      <c r="F40" s="45">
        <f t="shared" si="4"/>
        <v>-250505771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-9125012</v>
      </c>
      <c r="Q40" s="45">
        <f t="shared" si="4"/>
        <v>-18234448</v>
      </c>
      <c r="R40" s="45">
        <f>+Q40</f>
        <v>-18234448</v>
      </c>
      <c r="S40" s="45">
        <f t="shared" si="4"/>
        <v>-27452685</v>
      </c>
      <c r="T40" s="45">
        <f t="shared" si="4"/>
        <v>-39079500</v>
      </c>
      <c r="U40" s="45">
        <f t="shared" si="4"/>
        <v>-50698322</v>
      </c>
      <c r="V40" s="45">
        <f>+U40</f>
        <v>-50698322</v>
      </c>
      <c r="W40" s="45">
        <f>+V40</f>
        <v>-50698322</v>
      </c>
      <c r="X40" s="45">
        <f t="shared" si="4"/>
        <v>-250505771</v>
      </c>
      <c r="Y40" s="45">
        <f t="shared" si="4"/>
        <v>199807449</v>
      </c>
      <c r="Z40" s="46">
        <f>+IF(X40&lt;&gt;0,+(Y40/X40)*100,0)</f>
        <v>-79.76161515257067</v>
      </c>
      <c r="AA40" s="47">
        <f t="shared" si="4"/>
        <v>-250505771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-363078441</v>
      </c>
      <c r="D14" s="18"/>
      <c r="E14" s="19">
        <v>-313336740</v>
      </c>
      <c r="F14" s="20">
        <v>-351990000</v>
      </c>
      <c r="G14" s="20">
        <v>-40195443</v>
      </c>
      <c r="H14" s="20">
        <v>-50868176</v>
      </c>
      <c r="I14" s="20">
        <v>-47810190</v>
      </c>
      <c r="J14" s="20">
        <v>-138873809</v>
      </c>
      <c r="K14" s="20">
        <v>-28091376</v>
      </c>
      <c r="L14" s="20">
        <v>-28039883</v>
      </c>
      <c r="M14" s="20">
        <v>-26623596</v>
      </c>
      <c r="N14" s="20">
        <v>-82754855</v>
      </c>
      <c r="O14" s="20">
        <v>-42053906</v>
      </c>
      <c r="P14" s="20">
        <v>-25312335</v>
      </c>
      <c r="Q14" s="20">
        <v>-23501553</v>
      </c>
      <c r="R14" s="20">
        <v>-90867794</v>
      </c>
      <c r="S14" s="20">
        <v>-27263412</v>
      </c>
      <c r="T14" s="20">
        <v>-26863763</v>
      </c>
      <c r="U14" s="20">
        <v>-29938404</v>
      </c>
      <c r="V14" s="20">
        <v>-84065579</v>
      </c>
      <c r="W14" s="20">
        <v>-396562037</v>
      </c>
      <c r="X14" s="20">
        <v>-351990000</v>
      </c>
      <c r="Y14" s="20">
        <v>-44572037</v>
      </c>
      <c r="Z14" s="21">
        <v>12.662870251995795</v>
      </c>
      <c r="AA14" s="22">
        <v>-351990000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-363078441</v>
      </c>
      <c r="D17" s="26">
        <f>SUM(D6:D16)</f>
        <v>0</v>
      </c>
      <c r="E17" s="27">
        <f t="shared" si="0"/>
        <v>-313336740</v>
      </c>
      <c r="F17" s="28">
        <f t="shared" si="0"/>
        <v>-351990000</v>
      </c>
      <c r="G17" s="28">
        <f t="shared" si="0"/>
        <v>-40195443</v>
      </c>
      <c r="H17" s="28">
        <f t="shared" si="0"/>
        <v>-50868176</v>
      </c>
      <c r="I17" s="28">
        <f t="shared" si="0"/>
        <v>-47810190</v>
      </c>
      <c r="J17" s="28">
        <f t="shared" si="0"/>
        <v>-138873809</v>
      </c>
      <c r="K17" s="28">
        <f t="shared" si="0"/>
        <v>-28091376</v>
      </c>
      <c r="L17" s="28">
        <f t="shared" si="0"/>
        <v>-28039883</v>
      </c>
      <c r="M17" s="28">
        <f t="shared" si="0"/>
        <v>-26623596</v>
      </c>
      <c r="N17" s="28">
        <f t="shared" si="0"/>
        <v>-82754855</v>
      </c>
      <c r="O17" s="28">
        <f t="shared" si="0"/>
        <v>-42053906</v>
      </c>
      <c r="P17" s="28">
        <f t="shared" si="0"/>
        <v>-25312335</v>
      </c>
      <c r="Q17" s="28">
        <f t="shared" si="0"/>
        <v>-23501553</v>
      </c>
      <c r="R17" s="28">
        <f t="shared" si="0"/>
        <v>-90867794</v>
      </c>
      <c r="S17" s="28">
        <f t="shared" si="0"/>
        <v>-27263412</v>
      </c>
      <c r="T17" s="28">
        <f t="shared" si="0"/>
        <v>-26863763</v>
      </c>
      <c r="U17" s="28">
        <f t="shared" si="0"/>
        <v>-29938404</v>
      </c>
      <c r="V17" s="28">
        <f t="shared" si="0"/>
        <v>-84065579</v>
      </c>
      <c r="W17" s="28">
        <f t="shared" si="0"/>
        <v>-396562037</v>
      </c>
      <c r="X17" s="28">
        <f t="shared" si="0"/>
        <v>-351990000</v>
      </c>
      <c r="Y17" s="28">
        <f t="shared" si="0"/>
        <v>-44572037</v>
      </c>
      <c r="Z17" s="29">
        <f>+IF(X17&lt;&gt;0,+(Y17/X17)*100,0)</f>
        <v>12.662870251995795</v>
      </c>
      <c r="AA17" s="30">
        <f>SUM(AA6:AA16)</f>
        <v>-351990000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-363078441</v>
      </c>
      <c r="D38" s="32">
        <f>+D17+D27+D36</f>
        <v>0</v>
      </c>
      <c r="E38" s="33">
        <f t="shared" si="3"/>
        <v>-313336740</v>
      </c>
      <c r="F38" s="2">
        <f t="shared" si="3"/>
        <v>-351990000</v>
      </c>
      <c r="G38" s="2">
        <f t="shared" si="3"/>
        <v>-40195443</v>
      </c>
      <c r="H38" s="2">
        <f t="shared" si="3"/>
        <v>-50868176</v>
      </c>
      <c r="I38" s="2">
        <f t="shared" si="3"/>
        <v>-47810190</v>
      </c>
      <c r="J38" s="2">
        <f t="shared" si="3"/>
        <v>-138873809</v>
      </c>
      <c r="K38" s="2">
        <f t="shared" si="3"/>
        <v>-28091376</v>
      </c>
      <c r="L38" s="2">
        <f t="shared" si="3"/>
        <v>-28039883</v>
      </c>
      <c r="M38" s="2">
        <f t="shared" si="3"/>
        <v>-26623596</v>
      </c>
      <c r="N38" s="2">
        <f t="shared" si="3"/>
        <v>-82754855</v>
      </c>
      <c r="O38" s="2">
        <f t="shared" si="3"/>
        <v>-42053906</v>
      </c>
      <c r="P38" s="2">
        <f t="shared" si="3"/>
        <v>-25312335</v>
      </c>
      <c r="Q38" s="2">
        <f t="shared" si="3"/>
        <v>-23501553</v>
      </c>
      <c r="R38" s="2">
        <f t="shared" si="3"/>
        <v>-90867794</v>
      </c>
      <c r="S38" s="2">
        <f t="shared" si="3"/>
        <v>-27263412</v>
      </c>
      <c r="T38" s="2">
        <f t="shared" si="3"/>
        <v>-26863763</v>
      </c>
      <c r="U38" s="2">
        <f t="shared" si="3"/>
        <v>-29938404</v>
      </c>
      <c r="V38" s="2">
        <f t="shared" si="3"/>
        <v>-84065579</v>
      </c>
      <c r="W38" s="2">
        <f t="shared" si="3"/>
        <v>-396562037</v>
      </c>
      <c r="X38" s="2">
        <f t="shared" si="3"/>
        <v>-351990000</v>
      </c>
      <c r="Y38" s="2">
        <f t="shared" si="3"/>
        <v>-44572037</v>
      </c>
      <c r="Z38" s="34">
        <f>+IF(X38&lt;&gt;0,+(Y38/X38)*100,0)</f>
        <v>12.662870251995795</v>
      </c>
      <c r="AA38" s="35">
        <f>+AA17+AA27+AA36</f>
        <v>-351990000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-40195443</v>
      </c>
      <c r="I39" s="2">
        <f>+H40+I60</f>
        <v>-91063619</v>
      </c>
      <c r="J39" s="2">
        <f>+G39</f>
        <v>0</v>
      </c>
      <c r="K39" s="2">
        <f>+I40+K60</f>
        <v>-138873809</v>
      </c>
      <c r="L39" s="2">
        <f>+K40+L60</f>
        <v>-166965185</v>
      </c>
      <c r="M39" s="2">
        <f>+L40+M60</f>
        <v>-195005068</v>
      </c>
      <c r="N39" s="2">
        <f>+K39</f>
        <v>-138873809</v>
      </c>
      <c r="O39" s="2">
        <f>+M40+O60</f>
        <v>-221628664</v>
      </c>
      <c r="P39" s="2">
        <f>+O40+P60</f>
        <v>-263682570</v>
      </c>
      <c r="Q39" s="2">
        <f>+P40+Q60</f>
        <v>-288994905</v>
      </c>
      <c r="R39" s="2">
        <f>+O39</f>
        <v>-221628664</v>
      </c>
      <c r="S39" s="2">
        <f>+Q40+S60</f>
        <v>-312496458</v>
      </c>
      <c r="T39" s="2">
        <f>+S40+T60</f>
        <v>-339759870</v>
      </c>
      <c r="U39" s="2">
        <f>+T40+U60</f>
        <v>-366623633</v>
      </c>
      <c r="V39" s="2">
        <f>+S39</f>
        <v>-312496458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-363078441</v>
      </c>
      <c r="D40" s="43">
        <f t="shared" ref="D40:AA40" si="4">+D38+D39</f>
        <v>0</v>
      </c>
      <c r="E40" s="44">
        <f t="shared" si="4"/>
        <v>-313336740</v>
      </c>
      <c r="F40" s="45">
        <f t="shared" si="4"/>
        <v>-351990000</v>
      </c>
      <c r="G40" s="45">
        <f t="shared" si="4"/>
        <v>-40195443</v>
      </c>
      <c r="H40" s="45">
        <f t="shared" si="4"/>
        <v>-91063619</v>
      </c>
      <c r="I40" s="45">
        <f t="shared" si="4"/>
        <v>-138873809</v>
      </c>
      <c r="J40" s="45">
        <f>+I40</f>
        <v>-138873809</v>
      </c>
      <c r="K40" s="45">
        <f t="shared" si="4"/>
        <v>-166965185</v>
      </c>
      <c r="L40" s="45">
        <f t="shared" si="4"/>
        <v>-195005068</v>
      </c>
      <c r="M40" s="45">
        <f t="shared" si="4"/>
        <v>-221628664</v>
      </c>
      <c r="N40" s="45">
        <f>+M40</f>
        <v>-221628664</v>
      </c>
      <c r="O40" s="45">
        <f t="shared" si="4"/>
        <v>-263682570</v>
      </c>
      <c r="P40" s="45">
        <f t="shared" si="4"/>
        <v>-288994905</v>
      </c>
      <c r="Q40" s="45">
        <f t="shared" si="4"/>
        <v>-312496458</v>
      </c>
      <c r="R40" s="45">
        <f>+Q40</f>
        <v>-312496458</v>
      </c>
      <c r="S40" s="45">
        <f t="shared" si="4"/>
        <v>-339759870</v>
      </c>
      <c r="T40" s="45">
        <f t="shared" si="4"/>
        <v>-366623633</v>
      </c>
      <c r="U40" s="45">
        <f t="shared" si="4"/>
        <v>-396562037</v>
      </c>
      <c r="V40" s="45">
        <f>+U40</f>
        <v>-396562037</v>
      </c>
      <c r="W40" s="45">
        <f>+V40</f>
        <v>-396562037</v>
      </c>
      <c r="X40" s="45">
        <f t="shared" si="4"/>
        <v>-351990000</v>
      </c>
      <c r="Y40" s="45">
        <f t="shared" si="4"/>
        <v>-44572037</v>
      </c>
      <c r="Z40" s="46">
        <f>+IF(X40&lt;&gt;0,+(Y40/X40)*100,0)</f>
        <v>12.662870251995795</v>
      </c>
      <c r="AA40" s="47">
        <f t="shared" si="4"/>
        <v>-351990000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F2B3D9C-8510-4E4E-9A0C-68E74611F654}"/>
</file>

<file path=customXml/itemProps2.xml><?xml version="1.0" encoding="utf-8"?>
<ds:datastoreItem xmlns:ds="http://schemas.openxmlformats.org/officeDocument/2006/customXml" ds:itemID="{74FC9479-A394-4338-A418-A4B6371A6701}"/>
</file>

<file path=customXml/itemProps3.xml><?xml version="1.0" encoding="utf-8"?>
<ds:datastoreItem xmlns:ds="http://schemas.openxmlformats.org/officeDocument/2006/customXml" ds:itemID="{58B50284-75AE-482D-AF0A-E6AFDC866D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2022-08-16T07:59:03Z</dcterms:created>
  <dcterms:modified xsi:type="dcterms:W3CDTF">2022-08-16T08:00:17Z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